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/>
  </bookViews>
  <sheets>
    <sheet name="18.1-18.2" sheetId="1" r:id="rId1"/>
    <sheet name="MUDRA" sheetId="2" r:id="rId2"/>
  </sheets>
  <definedNames>
    <definedName name="_xlnm.Print_Area" localSheetId="0">'18.1-18.2'!$AE$3:$BE$58</definedName>
    <definedName name="_xlnm.Print_Area" localSheetId="1">MUDRA!$B$1:$W$58</definedName>
  </definedNames>
  <calcPr calcId="162913"/>
</workbook>
</file>

<file path=xl/calcChain.xml><?xml version="1.0" encoding="utf-8"?>
<calcChain xmlns="http://schemas.openxmlformats.org/spreadsheetml/2006/main">
  <c r="BE58" i="1" l="1"/>
  <c r="BE57" i="1"/>
  <c r="BE56" i="1"/>
  <c r="BE55" i="1"/>
  <c r="BE54" i="1"/>
  <c r="BE53" i="1"/>
  <c r="BE52" i="1"/>
  <c r="BE51" i="1"/>
  <c r="BE50" i="1"/>
  <c r="BE49" i="1"/>
  <c r="BE48" i="1"/>
  <c r="BE47" i="1"/>
  <c r="BE46" i="1"/>
  <c r="BE45" i="1"/>
  <c r="BE44" i="1"/>
  <c r="BE43" i="1"/>
  <c r="BE42" i="1"/>
  <c r="BE41" i="1"/>
  <c r="BE40" i="1"/>
  <c r="BE39" i="1"/>
  <c r="BE38" i="1"/>
  <c r="BE37" i="1"/>
  <c r="BE36" i="1"/>
  <c r="BE35" i="1"/>
  <c r="BE34" i="1"/>
  <c r="BE33" i="1"/>
  <c r="BE32" i="1"/>
  <c r="BE31" i="1"/>
  <c r="BE30" i="1"/>
  <c r="BE29" i="1"/>
  <c r="BE28" i="1"/>
  <c r="BE27" i="1"/>
  <c r="BE26" i="1"/>
  <c r="BE25" i="1"/>
  <c r="BE24" i="1"/>
  <c r="BE23" i="1"/>
  <c r="BE22" i="1"/>
  <c r="BE21" i="1"/>
  <c r="BE20" i="1"/>
  <c r="BE19" i="1"/>
  <c r="BE18" i="1"/>
  <c r="BE17" i="1"/>
  <c r="BE16" i="1"/>
  <c r="BE15" i="1"/>
  <c r="BE14" i="1"/>
  <c r="BE13" i="1"/>
  <c r="BE12" i="1"/>
  <c r="BE11" i="1"/>
  <c r="BE10" i="1"/>
  <c r="BE9" i="1"/>
  <c r="BE8" i="1"/>
  <c r="Q58" i="1" l="1"/>
  <c r="Q52" i="1"/>
  <c r="Q41" i="1"/>
  <c r="Q20" i="1"/>
  <c r="U58" i="1" l="1"/>
  <c r="U52" i="1"/>
  <c r="U41" i="1"/>
  <c r="V58" i="2"/>
  <c r="U58" i="2"/>
  <c r="T58" i="2"/>
  <c r="S58" i="2"/>
  <c r="Q58" i="2"/>
  <c r="P58" i="2"/>
  <c r="O58" i="2"/>
  <c r="N58" i="2"/>
  <c r="L58" i="2"/>
  <c r="K58" i="2"/>
  <c r="J58" i="2"/>
  <c r="I58" i="2"/>
  <c r="G58" i="2"/>
  <c r="F58" i="2"/>
  <c r="E58" i="2"/>
  <c r="D58" i="2"/>
  <c r="V52" i="2"/>
  <c r="U52" i="2"/>
  <c r="T52" i="2"/>
  <c r="S52" i="2"/>
  <c r="Q52" i="2"/>
  <c r="P52" i="2"/>
  <c r="O52" i="2"/>
  <c r="N52" i="2"/>
  <c r="L52" i="2"/>
  <c r="K52" i="2"/>
  <c r="J52" i="2"/>
  <c r="I52" i="2"/>
  <c r="G52" i="2"/>
  <c r="F52" i="2"/>
  <c r="E52" i="2"/>
  <c r="D52" i="2"/>
  <c r="V47" i="2"/>
  <c r="U47" i="2"/>
  <c r="T47" i="2"/>
  <c r="S47" i="2"/>
  <c r="Q47" i="2"/>
  <c r="P47" i="2"/>
  <c r="O47" i="2"/>
  <c r="N47" i="2"/>
  <c r="L47" i="2"/>
  <c r="K47" i="2"/>
  <c r="J47" i="2"/>
  <c r="I47" i="2"/>
  <c r="G47" i="2"/>
  <c r="F47" i="2"/>
  <c r="E47" i="2"/>
  <c r="D47" i="2"/>
  <c r="V40" i="2"/>
  <c r="V41" i="2" s="1"/>
  <c r="U40" i="2"/>
  <c r="U41" i="2" s="1"/>
  <c r="T40" i="2"/>
  <c r="T41" i="2" s="1"/>
  <c r="S40" i="2"/>
  <c r="S41" i="2" s="1"/>
  <c r="Q40" i="2"/>
  <c r="Q41" i="2" s="1"/>
  <c r="P40" i="2"/>
  <c r="P41" i="2" s="1"/>
  <c r="O40" i="2"/>
  <c r="O41" i="2" s="1"/>
  <c r="N40" i="2"/>
  <c r="N41" i="2" s="1"/>
  <c r="L40" i="2"/>
  <c r="L41" i="2" s="1"/>
  <c r="K40" i="2"/>
  <c r="K41" i="2" s="1"/>
  <c r="J40" i="2"/>
  <c r="J41" i="2" s="1"/>
  <c r="I40" i="2"/>
  <c r="I41" i="2" s="1"/>
  <c r="G41" i="2"/>
  <c r="F41" i="2"/>
  <c r="G40" i="2"/>
  <c r="F40" i="2"/>
  <c r="E41" i="2"/>
  <c r="E40" i="2"/>
  <c r="D41" i="2"/>
  <c r="D40" i="2"/>
  <c r="V20" i="2"/>
  <c r="U20" i="2"/>
  <c r="T20" i="2"/>
  <c r="S20" i="2"/>
  <c r="Q20" i="2"/>
  <c r="P20" i="2"/>
  <c r="O20" i="2"/>
  <c r="N20" i="2"/>
  <c r="L20" i="2"/>
  <c r="K20" i="2"/>
  <c r="J20" i="2"/>
  <c r="I20" i="2"/>
  <c r="G20" i="2"/>
  <c r="F20" i="2"/>
  <c r="E20" i="2"/>
  <c r="D20" i="2"/>
  <c r="W58" i="2" l="1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BD4" i="1" l="1"/>
</calcChain>
</file>

<file path=xl/sharedStrings.xml><?xml version="1.0" encoding="utf-8"?>
<sst xmlns="http://schemas.openxmlformats.org/spreadsheetml/2006/main" count="269" uniqueCount="86">
  <si>
    <t xml:space="preserve">           </t>
  </si>
  <si>
    <t>Rs.in crore</t>
  </si>
  <si>
    <t>ANNEXURE-18.1</t>
  </si>
  <si>
    <t>Rs.in lacs</t>
  </si>
  <si>
    <t>ANNEXURE-12.8</t>
  </si>
  <si>
    <t xml:space="preserve">POSITION OF BANKWISE NPA  WITHIN UT CHANDIGARH AS ON </t>
  </si>
  <si>
    <t>30.09.2021</t>
  </si>
  <si>
    <t xml:space="preserve">POSITION OF BANKWISE NPA IN GOVT. SPONSORED SCHEMES &amp; DRI  WITHIN CHD AS ON </t>
  </si>
  <si>
    <t>Sl no</t>
  </si>
  <si>
    <t xml:space="preserve">NAME OF THE BANK </t>
  </si>
  <si>
    <t xml:space="preserve">     Agriculture</t>
  </si>
  <si>
    <t>Micro,Small &amp; Medium Enterprises</t>
  </si>
  <si>
    <t xml:space="preserve">  Other Priority sector</t>
  </si>
  <si>
    <t xml:space="preserve">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</si>
  <si>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</si>
  <si>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</si>
  <si>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</si>
  <si>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</si>
  <si>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</si>
  <si>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</si>
  <si>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</si>
  <si>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</si>
  <si>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</si>
  <si>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</si>
  <si>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Accounts Transferred from other states during the current quarter in Recovery Cluster/branches</t>
  </si>
  <si>
    <t>Amt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</si>
  <si>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</si>
  <si>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</si>
  <si>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</si>
  <si>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</si>
  <si>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</si>
  <si>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</si>
  <si>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</si>
  <si>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</si>
  <si>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</si>
  <si>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</si>
  <si>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</si>
  <si>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</si>
  <si>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</si>
  <si>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</si>
  <si>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</si>
  <si>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</si>
  <si>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</si>
  <si>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</si>
  <si>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</si>
  <si>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</si>
  <si>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</si>
  <si>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</si>
  <si>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</si>
  <si>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</si>
  <si>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</si>
  <si>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</si>
  <si>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</si>
  <si>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</si>
  <si>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</si>
  <si>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</si>
  <si>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</si>
  <si>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</si>
  <si>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</si>
  <si>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</si>
  <si>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</si>
  <si>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</si>
  <si>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</si>
  <si>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</si>
  <si>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</si>
  <si>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</si>
  <si>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</si>
  <si>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</si>
  <si>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</si>
  <si>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</si>
  <si>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</si>
  <si>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</si>
  <si>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</si>
  <si>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</si>
  <si>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</si>
  <si>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</si>
  <si>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</si>
  <si>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</si>
  <si>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</si>
  <si>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</si>
  <si>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</si>
  <si>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</si>
  <si>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1- Shishu</t>
  </si>
  <si>
    <t>2- Kishore</t>
  </si>
  <si>
    <t>3- Tarun</t>
  </si>
  <si>
    <t>Annexure 13a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</si>
</sst>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u/>
      <sz val="11"/>
      <color theme="1"/>
      <name val="Calibri"/>
      <family val="2"/>
      <scheme val="minor"/>
    </font>
    <font>
      <b/>
      <u/>
      <sz val="12"/>
      <name val="Arial"/>
      <family val="2"/>
    </font>
    <font>
      <b/>
      <u/>
      <sz val="11"/>
      <name val="Arial"/>
      <family val="2"/>
    </font>
    <font>
      <u/>
      <sz val="14"/>
      <name val="Arial"/>
      <family val="2"/>
    </font>
    <font>
      <b/>
      <u/>
      <sz val="14"/>
      <color theme="0"/>
      <name val="Arial"/>
      <family val="2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0"/>
      <name val="Arial"/>
      <family val="2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8" xfId="0" applyFont="1" applyBorder="1" applyAlignment="1">
      <alignment wrapText="1"/>
    </xf>
    <xf numFmtId="0" fontId="0" fillId="2" borderId="0" xfId="0" applyFill="1"/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6" fillId="0" borderId="8" xfId="0" applyNumberFormat="1" applyFont="1" applyBorder="1" applyAlignment="1">
      <alignment wrapText="1"/>
    </xf>
    <xf numFmtId="2" fontId="5" fillId="0" borderId="0" xfId="0" applyNumberFormat="1" applyFont="1"/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10" fillId="3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2" borderId="22" xfId="0" applyFill="1" applyBorder="1"/>
    <xf numFmtId="0" fontId="4" fillId="2" borderId="22" xfId="0" applyFont="1" applyFill="1" applyBorder="1"/>
    <xf numFmtId="0" fontId="0" fillId="0" borderId="22" xfId="0" applyBorder="1"/>
    <xf numFmtId="2" fontId="0" fillId="0" borderId="22" xfId="0" applyNumberFormat="1" applyBorder="1"/>
    <xf numFmtId="0" fontId="3" fillId="0" borderId="15" xfId="0" applyFont="1" applyBorder="1"/>
    <xf numFmtId="0" fontId="11" fillId="2" borderId="0" xfId="0" applyFont="1" applyFill="1"/>
    <xf numFmtId="0" fontId="11" fillId="0" borderId="0" xfId="0" applyFont="1"/>
    <xf numFmtId="2" fontId="11" fillId="0" borderId="0" xfId="0" applyNumberFormat="1" applyFont="1"/>
    <xf numFmtId="0" fontId="12" fillId="0" borderId="0" xfId="0" applyFont="1"/>
    <xf numFmtId="2" fontId="12" fillId="0" borderId="0" xfId="0" applyNumberFormat="1" applyFont="1"/>
    <xf numFmtId="2" fontId="13" fillId="0" borderId="0" xfId="0" applyNumberFormat="1" applyFont="1"/>
    <xf numFmtId="2" fontId="11" fillId="0" borderId="1" xfId="0" applyNumberFormat="1" applyFont="1" applyBorder="1"/>
    <xf numFmtId="0" fontId="19" fillId="0" borderId="8" xfId="0" applyFont="1" applyBorder="1" applyAlignment="1">
      <alignment wrapText="1"/>
    </xf>
    <xf numFmtId="2" fontId="19" fillId="0" borderId="8" xfId="0" applyNumberFormat="1" applyFont="1" applyBorder="1" applyAlignment="1">
      <alignment wrapText="1"/>
    </xf>
    <xf numFmtId="0" fontId="11" fillId="2" borderId="22" xfId="0" applyFont="1" applyFill="1" applyBorder="1"/>
    <xf numFmtId="0" fontId="20" fillId="0" borderId="22" xfId="0" applyFont="1" applyBorder="1"/>
    <xf numFmtId="2" fontId="20" fillId="0" borderId="22" xfId="0" applyNumberFormat="1" applyFont="1" applyBorder="1"/>
    <xf numFmtId="0" fontId="11" fillId="0" borderId="22" xfId="0" applyFont="1" applyBorder="1"/>
    <xf numFmtId="2" fontId="11" fillId="0" borderId="22" xfId="0" applyNumberFormat="1" applyFont="1" applyBorder="1"/>
    <xf numFmtId="0" fontId="21" fillId="0" borderId="22" xfId="0" applyFont="1" applyBorder="1"/>
    <xf numFmtId="2" fontId="21" fillId="0" borderId="22" xfId="0" applyNumberFormat="1" applyFont="1" applyBorder="1"/>
    <xf numFmtId="0" fontId="18" fillId="2" borderId="22" xfId="0" applyFont="1" applyFill="1" applyBorder="1"/>
    <xf numFmtId="0" fontId="20" fillId="2" borderId="22" xfId="0" applyFont="1" applyFill="1" applyBorder="1"/>
    <xf numFmtId="2" fontId="4" fillId="2" borderId="22" xfId="0" applyNumberFormat="1" applyFont="1" applyFill="1" applyBorder="1"/>
    <xf numFmtId="0" fontId="4" fillId="2" borderId="22" xfId="0" applyFont="1" applyFill="1" applyBorder="1"/>
    <xf numFmtId="0" fontId="6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/>
    <xf numFmtId="2" fontId="6" fillId="0" borderId="10" xfId="0" applyNumberFormat="1" applyFont="1" applyBorder="1" applyAlignment="1">
      <alignment horizontal="center" vertical="center" wrapText="1"/>
    </xf>
    <xf numFmtId="2" fontId="0" fillId="0" borderId="7" xfId="0" applyNumberFormat="1" applyBorder="1"/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2" borderId="7" xfId="0" applyFill="1" applyBorder="1"/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" fontId="22" fillId="3" borderId="2" xfId="0" applyNumberFormat="1" applyFont="1" applyFill="1" applyBorder="1" applyAlignment="1">
      <alignment horizontal="center"/>
    </xf>
    <xf numFmtId="1" fontId="22" fillId="3" borderId="3" xfId="0" applyNumberFormat="1" applyFont="1" applyFill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12" fillId="0" borderId="15" xfId="0" applyFont="1" applyBorder="1"/>
    <xf numFmtId="0" fontId="18" fillId="2" borderId="22" xfId="0" applyFont="1" applyFill="1" applyBorder="1"/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" fontId="15" fillId="3" borderId="2" xfId="0" applyNumberFormat="1" applyFont="1" applyFill="1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vertical="center"/>
    </xf>
    <xf numFmtId="0" fontId="11" fillId="2" borderId="7" xfId="0" applyFont="1" applyFill="1" applyBorder="1"/>
    <xf numFmtId="0" fontId="12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BJ58"/>
  <sheetViews>
    <sheetView tabSelected="1" topLeftCell="A3" zoomScaleNormal="100" zoomScaleSheetLayoutView="100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8" sqref="D8"/>
    </sheetView>
  </sheetViews>
  <sheetFormatPr defaultRowHeight="15" x14ac:dyDescent="0.25"/>
  <cols>
    <col min="2" max="2" width="5.5703125" style="4" customWidth="1"/>
    <col min="3" max="3" width="24.85546875" style="4" bestFit="1" customWidth="1"/>
    <col min="4" max="4" width="10.5703125" customWidth="1"/>
    <col min="5" max="5" width="9.7109375" style="5" customWidth="1"/>
    <col min="6" max="6" width="9.5703125" customWidth="1"/>
    <col min="7" max="7" width="14.5703125" style="5" customWidth="1"/>
    <col min="8" max="8" width="9.5703125" customWidth="1"/>
    <col min="9" max="9" width="9.5703125" style="5" customWidth="1"/>
    <col min="10" max="10" width="12" customWidth="1"/>
    <col min="11" max="11" width="12" style="5" customWidth="1"/>
    <col min="12" max="12" width="7.85546875" customWidth="1"/>
    <col min="13" max="13" width="7.85546875" style="5" customWidth="1"/>
    <col min="14" max="14" width="11" customWidth="1"/>
    <col min="15" max="15" width="10.5703125" style="5" customWidth="1"/>
    <col min="16" max="16" width="7.5703125" customWidth="1"/>
    <col min="17" max="17" width="7.5703125" style="5" customWidth="1"/>
    <col min="18" max="18" width="15.140625" customWidth="1"/>
    <col min="19" max="19" width="7.42578125" style="5" customWidth="1"/>
    <col min="20" max="20" width="7.28515625" customWidth="1"/>
    <col min="21" max="21" width="7.28515625" style="5" customWidth="1"/>
    <col min="22" max="22" width="12.85546875" customWidth="1"/>
    <col min="23" max="23" width="7.28515625" style="5" customWidth="1"/>
    <col min="24" max="24" width="7.7109375" customWidth="1"/>
    <col min="25" max="25" width="7.7109375" style="5" customWidth="1"/>
    <col min="26" max="26" width="7.7109375" customWidth="1"/>
    <col min="27" max="27" width="14.42578125" style="5" customWidth="1"/>
    <col min="30" max="30" width="8.5703125" customWidth="1"/>
    <col min="31" max="31" width="6.85546875" style="4" customWidth="1"/>
    <col min="32" max="32" width="22.5703125" style="4" customWidth="1"/>
    <col min="33" max="33" width="6.28515625" customWidth="1"/>
    <col min="34" max="34" width="7.28515625" style="5" customWidth="1"/>
    <col min="35" max="35" width="7.28515625" customWidth="1"/>
    <col min="36" max="36" width="7.28515625" style="5" customWidth="1"/>
    <col min="37" max="37" width="12" style="5" customWidth="1"/>
    <col min="38" max="38" width="6.5703125" hidden="1" customWidth="1"/>
    <col min="39" max="39" width="7.42578125" style="5" hidden="1" customWidth="1"/>
    <col min="40" max="40" width="7.42578125" hidden="1" customWidth="1"/>
    <col min="41" max="41" width="9.42578125" style="5" hidden="1" customWidth="1"/>
    <col min="42" max="42" width="12" style="5" hidden="1" customWidth="1"/>
    <col min="43" max="43" width="6.7109375" hidden="1" customWidth="1"/>
    <col min="44" max="44" width="6.85546875" style="5" hidden="1" customWidth="1"/>
    <col min="45" max="45" width="6.85546875" hidden="1" customWidth="1"/>
    <col min="46" max="46" width="6.85546875" style="5" hidden="1" customWidth="1"/>
    <col min="47" max="47" width="8.7109375" style="5" hidden="1" customWidth="1"/>
    <col min="48" max="48" width="11" hidden="1" customWidth="1"/>
    <col min="49" max="49" width="7" style="5" hidden="1" customWidth="1"/>
    <col min="50" max="50" width="8.5703125" hidden="1" customWidth="1"/>
    <col min="51" max="51" width="7" style="5" hidden="1" customWidth="1"/>
    <col min="52" max="52" width="12" style="5" hidden="1" customWidth="1"/>
    <col min="53" max="53" width="13.28515625" customWidth="1"/>
    <col min="54" max="54" width="9.140625" style="5" customWidth="1"/>
    <col min="55" max="55" width="10" customWidth="1"/>
    <col min="56" max="57" width="9.140625" style="5" customWidth="1"/>
    <col min="58" max="62" width="0" hidden="1" customWidth="1"/>
  </cols>
  <sheetData>
    <row r="3" spans="2:62" ht="21" thickBot="1" x14ac:dyDescent="0.35">
      <c r="C3" s="4" t="s">
        <v>0</v>
      </c>
      <c r="D3" s="2"/>
      <c r="E3" s="9"/>
      <c r="F3" s="2"/>
      <c r="H3" s="1"/>
      <c r="I3" s="6"/>
      <c r="J3" s="1"/>
      <c r="K3" s="6"/>
      <c r="L3" s="1"/>
      <c r="M3" s="6"/>
      <c r="N3" s="1"/>
      <c r="O3" s="6"/>
      <c r="P3" s="2" t="s">
        <v>1</v>
      </c>
      <c r="Q3" s="9"/>
      <c r="R3" s="2"/>
      <c r="S3" s="6"/>
      <c r="T3" s="1"/>
      <c r="U3" s="6"/>
      <c r="V3" s="1"/>
      <c r="W3" s="7" t="s">
        <v>2</v>
      </c>
      <c r="X3" s="1"/>
      <c r="Y3" s="6"/>
      <c r="Z3" s="1"/>
      <c r="AA3" s="6"/>
      <c r="AG3" s="2"/>
      <c r="AH3" s="9"/>
      <c r="AI3" s="2"/>
      <c r="AJ3" s="9"/>
      <c r="AK3" s="9"/>
      <c r="AL3" s="2"/>
      <c r="AM3" s="9"/>
      <c r="AN3" s="2"/>
      <c r="AO3" s="9"/>
      <c r="AP3" s="11" t="s">
        <v>3</v>
      </c>
      <c r="AQ3" s="2"/>
      <c r="AR3" s="9"/>
      <c r="AS3" s="2"/>
      <c r="AT3" s="9"/>
      <c r="AU3" s="23" t="s">
        <v>4</v>
      </c>
      <c r="AV3" s="23"/>
      <c r="AW3" s="9"/>
      <c r="AX3" s="2"/>
      <c r="AY3" s="9"/>
      <c r="AZ3" s="9"/>
      <c r="BA3" s="2" t="s">
        <v>85</v>
      </c>
      <c r="BB3" s="6"/>
      <c r="BC3" s="1"/>
      <c r="BD3" s="6"/>
    </row>
    <row r="4" spans="2:62" ht="35.25" customHeight="1" thickBot="1" x14ac:dyDescent="0.3">
      <c r="B4" s="80" t="s">
        <v>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 t="s">
        <v>6</v>
      </c>
      <c r="N4" s="81"/>
      <c r="O4" s="81"/>
      <c r="P4" s="81"/>
      <c r="Q4" s="81"/>
      <c r="R4" s="81"/>
      <c r="S4" s="81"/>
      <c r="T4" s="81"/>
      <c r="U4" s="12"/>
      <c r="V4" s="13"/>
      <c r="W4" s="82" t="s">
        <v>6</v>
      </c>
      <c r="X4" s="82"/>
      <c r="Y4" s="17"/>
      <c r="Z4" s="14"/>
      <c r="AA4" s="8"/>
      <c r="AE4" s="74" t="s">
        <v>7</v>
      </c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2" t="str">
        <f>W4</f>
        <v>30.09.2021</v>
      </c>
      <c r="BE4" s="73"/>
    </row>
    <row r="5" spans="2:62" ht="49.5" customHeight="1" thickBot="1" x14ac:dyDescent="0.3">
      <c r="B5" s="62" t="s">
        <v>8</v>
      </c>
      <c r="C5" s="65" t="s">
        <v>9</v>
      </c>
      <c r="D5" s="67" t="s">
        <v>10</v>
      </c>
      <c r="E5" s="68"/>
      <c r="F5" s="68"/>
      <c r="G5" s="69"/>
      <c r="H5" s="56" t="s">
        <v>11</v>
      </c>
      <c r="I5" s="57"/>
      <c r="J5" s="57"/>
      <c r="K5" s="58"/>
      <c r="L5" s="56" t="s">
        <v>12</v>
      </c>
      <c r="M5" s="57"/>
      <c r="N5" s="57"/>
      <c r="O5" s="58"/>
      <c r="P5" s="56" t="s">
        <v>13</v>
      </c>
      <c r="Q5" s="57"/>
      <c r="R5" s="57"/>
      <c r="S5" s="70"/>
      <c r="T5" s="56" t="s">
        <v>14</v>
      </c>
      <c r="U5" s="57"/>
      <c r="V5" s="57"/>
      <c r="W5" s="71"/>
      <c r="X5" s="59" t="s">
        <v>15</v>
      </c>
      <c r="Y5" s="60"/>
      <c r="Z5" s="60"/>
      <c r="AA5" s="61"/>
      <c r="AE5" s="76" t="s">
        <v>8</v>
      </c>
      <c r="AF5" s="83" t="s">
        <v>9</v>
      </c>
      <c r="AG5" s="79" t="s">
        <v>16</v>
      </c>
      <c r="AH5" s="47"/>
      <c r="AI5" s="47"/>
      <c r="AJ5" s="47"/>
      <c r="AK5" s="48"/>
      <c r="AL5" s="46" t="s">
        <v>17</v>
      </c>
      <c r="AM5" s="47"/>
      <c r="AN5" s="47"/>
      <c r="AO5" s="47"/>
      <c r="AP5" s="48"/>
      <c r="AQ5" s="46" t="s">
        <v>18</v>
      </c>
      <c r="AR5" s="47"/>
      <c r="AS5" s="47"/>
      <c r="AT5" s="47"/>
      <c r="AU5" s="48"/>
      <c r="AV5" s="46" t="s">
        <v>19</v>
      </c>
      <c r="AW5" s="47"/>
      <c r="AX5" s="47"/>
      <c r="AY5" s="47"/>
      <c r="AZ5" s="48"/>
      <c r="BA5" s="46" t="s">
        <v>20</v>
      </c>
      <c r="BB5" s="47"/>
      <c r="BC5" s="47"/>
      <c r="BD5" s="47"/>
      <c r="BE5" s="48"/>
      <c r="BF5" s="46" t="s">
        <v>21</v>
      </c>
      <c r="BG5" s="47"/>
      <c r="BH5" s="47"/>
      <c r="BI5" s="47"/>
      <c r="BJ5" s="48"/>
    </row>
    <row r="6" spans="2:62" ht="86.25" customHeight="1" x14ac:dyDescent="0.25">
      <c r="B6" s="63"/>
      <c r="C6" s="66"/>
      <c r="D6" s="52" t="s">
        <v>22</v>
      </c>
      <c r="E6" s="54" t="s">
        <v>23</v>
      </c>
      <c r="F6" s="44" t="s">
        <v>24</v>
      </c>
      <c r="G6" s="45"/>
      <c r="H6" s="52" t="s">
        <v>22</v>
      </c>
      <c r="I6" s="54" t="s">
        <v>23</v>
      </c>
      <c r="J6" s="44" t="s">
        <v>24</v>
      </c>
      <c r="K6" s="45"/>
      <c r="L6" s="52" t="s">
        <v>22</v>
      </c>
      <c r="M6" s="54" t="s">
        <v>23</v>
      </c>
      <c r="N6" s="44" t="s">
        <v>24</v>
      </c>
      <c r="O6" s="45"/>
      <c r="P6" s="52" t="s">
        <v>22</v>
      </c>
      <c r="Q6" s="54" t="s">
        <v>23</v>
      </c>
      <c r="R6" s="44" t="s">
        <v>24</v>
      </c>
      <c r="S6" s="45"/>
      <c r="T6" s="52" t="s">
        <v>22</v>
      </c>
      <c r="U6" s="54" t="s">
        <v>23</v>
      </c>
      <c r="V6" s="44" t="s">
        <v>24</v>
      </c>
      <c r="W6" s="45"/>
      <c r="X6" s="52" t="s">
        <v>22</v>
      </c>
      <c r="Y6" s="54" t="s">
        <v>23</v>
      </c>
      <c r="Z6" s="44" t="s">
        <v>24</v>
      </c>
      <c r="AA6" s="45"/>
      <c r="AE6" s="77"/>
      <c r="AF6" s="84"/>
      <c r="AG6" s="49"/>
      <c r="AH6" s="50"/>
      <c r="AI6" s="50"/>
      <c r="AJ6" s="50"/>
      <c r="AK6" s="51"/>
      <c r="AL6" s="49"/>
      <c r="AM6" s="50"/>
      <c r="AN6" s="50"/>
      <c r="AO6" s="50"/>
      <c r="AP6" s="51"/>
      <c r="AQ6" s="49"/>
      <c r="AR6" s="50"/>
      <c r="AS6" s="50"/>
      <c r="AT6" s="50"/>
      <c r="AU6" s="51"/>
      <c r="AV6" s="49"/>
      <c r="AW6" s="50"/>
      <c r="AX6" s="50"/>
      <c r="AY6" s="50"/>
      <c r="AZ6" s="51"/>
      <c r="BA6" s="49"/>
      <c r="BB6" s="50"/>
      <c r="BC6" s="50"/>
      <c r="BD6" s="50"/>
      <c r="BE6" s="51"/>
      <c r="BF6" s="49"/>
      <c r="BG6" s="50"/>
      <c r="BH6" s="50"/>
      <c r="BI6" s="50"/>
      <c r="BJ6" s="51"/>
    </row>
    <row r="7" spans="2:62" ht="66.75" customHeight="1" x14ac:dyDescent="0.25">
      <c r="B7" s="64"/>
      <c r="C7" s="64"/>
      <c r="D7" s="53"/>
      <c r="E7" s="55"/>
      <c r="F7" s="15" t="s">
        <v>22</v>
      </c>
      <c r="G7" s="16" t="s">
        <v>25</v>
      </c>
      <c r="H7" s="53"/>
      <c r="I7" s="55"/>
      <c r="J7" s="15" t="s">
        <v>22</v>
      </c>
      <c r="K7" s="16" t="s">
        <v>25</v>
      </c>
      <c r="L7" s="53"/>
      <c r="M7" s="55"/>
      <c r="N7" s="15" t="s">
        <v>22</v>
      </c>
      <c r="O7" s="16" t="s">
        <v>25</v>
      </c>
      <c r="P7" s="53"/>
      <c r="Q7" s="55"/>
      <c r="R7" s="15" t="s">
        <v>22</v>
      </c>
      <c r="S7" s="16" t="s">
        <v>25</v>
      </c>
      <c r="T7" s="53"/>
      <c r="U7" s="55"/>
      <c r="V7" s="15" t="s">
        <v>22</v>
      </c>
      <c r="W7" s="16" t="s">
        <v>25</v>
      </c>
      <c r="X7" s="53"/>
      <c r="Y7" s="55"/>
      <c r="Z7" s="15" t="s">
        <v>22</v>
      </c>
      <c r="AA7" s="16" t="s">
        <v>25</v>
      </c>
      <c r="AE7" s="78"/>
      <c r="AF7" s="64"/>
      <c r="AG7" s="3" t="s">
        <v>28</v>
      </c>
      <c r="AH7" s="10" t="s">
        <v>29</v>
      </c>
      <c r="AI7" s="3" t="s">
        <v>26</v>
      </c>
      <c r="AJ7" s="10" t="s">
        <v>27</v>
      </c>
      <c r="AK7" s="10" t="s">
        <v>30</v>
      </c>
      <c r="AL7" s="3" t="s">
        <v>26</v>
      </c>
      <c r="AM7" s="10" t="s">
        <v>27</v>
      </c>
      <c r="AN7" s="3" t="s">
        <v>28</v>
      </c>
      <c r="AO7" s="10" t="s">
        <v>29</v>
      </c>
      <c r="AP7" s="10" t="s">
        <v>30</v>
      </c>
      <c r="AQ7" s="3" t="s">
        <v>26</v>
      </c>
      <c r="AR7" s="10" t="s">
        <v>27</v>
      </c>
      <c r="AS7" s="3" t="s">
        <v>28</v>
      </c>
      <c r="AT7" s="10" t="s">
        <v>29</v>
      </c>
      <c r="AU7" s="10" t="s">
        <v>30</v>
      </c>
      <c r="AV7" s="3" t="s">
        <v>26</v>
      </c>
      <c r="AW7" s="10" t="s">
        <v>27</v>
      </c>
      <c r="AX7" s="3" t="s">
        <v>28</v>
      </c>
      <c r="AY7" s="10" t="s">
        <v>29</v>
      </c>
      <c r="AZ7" s="10" t="s">
        <v>30</v>
      </c>
      <c r="BA7" s="3" t="s">
        <v>28</v>
      </c>
      <c r="BB7" s="10" t="s">
        <v>29</v>
      </c>
      <c r="BC7" s="3" t="s">
        <v>26</v>
      </c>
      <c r="BD7" s="10" t="s">
        <v>27</v>
      </c>
      <c r="BE7" s="10" t="s">
        <v>30</v>
      </c>
      <c r="BF7" s="3" t="s">
        <v>26</v>
      </c>
      <c r="BG7" s="10" t="s">
        <v>27</v>
      </c>
      <c r="BH7" s="3" t="s">
        <v>28</v>
      </c>
      <c r="BI7" s="10" t="s">
        <v>29</v>
      </c>
      <c r="BJ7" s="10" t="s">
        <v>30</v>
      </c>
    </row>
    <row r="8" spans="2:62" x14ac:dyDescent="0.25">
      <c r="B8" s="19">
        <v>1</v>
      </c>
      <c r="C8" s="19" t="s">
        <v>31</v>
      </c>
      <c r="D8" s="21">
        <v>3</v>
      </c>
      <c r="E8" s="22">
        <v>0.08</v>
      </c>
      <c r="F8" s="21">
        <v>0</v>
      </c>
      <c r="G8" s="22">
        <v>0</v>
      </c>
      <c r="H8" s="21">
        <v>225</v>
      </c>
      <c r="I8" s="22">
        <v>14.82</v>
      </c>
      <c r="J8" s="21">
        <v>0</v>
      </c>
      <c r="K8" s="22">
        <v>0</v>
      </c>
      <c r="L8" s="21">
        <v>13</v>
      </c>
      <c r="M8" s="22">
        <v>0.99</v>
      </c>
      <c r="N8" s="21">
        <v>0</v>
      </c>
      <c r="O8" s="22">
        <v>0</v>
      </c>
      <c r="P8" s="21">
        <v>241</v>
      </c>
      <c r="Q8" s="22">
        <v>15.89</v>
      </c>
      <c r="R8" s="21">
        <v>0</v>
      </c>
      <c r="S8" s="22">
        <v>0</v>
      </c>
      <c r="T8" s="21">
        <v>45</v>
      </c>
      <c r="U8" s="22">
        <v>2.67</v>
      </c>
      <c r="V8" s="21">
        <v>0</v>
      </c>
      <c r="W8" s="22">
        <v>0</v>
      </c>
      <c r="X8" s="21">
        <v>286</v>
      </c>
      <c r="Y8" s="22">
        <v>18.559999999999999</v>
      </c>
      <c r="Z8" s="21">
        <v>0</v>
      </c>
      <c r="AA8" s="22">
        <v>0</v>
      </c>
      <c r="AE8" s="19">
        <v>1</v>
      </c>
      <c r="AF8" s="19" t="s">
        <v>31</v>
      </c>
      <c r="AG8" s="21">
        <v>1</v>
      </c>
      <c r="AH8" s="22">
        <v>0.25</v>
      </c>
      <c r="AI8" s="21">
        <v>1</v>
      </c>
      <c r="AJ8" s="22">
        <v>0.25</v>
      </c>
      <c r="AK8" s="22">
        <v>100</v>
      </c>
      <c r="AL8" s="21">
        <v>0</v>
      </c>
      <c r="AM8" s="22">
        <v>0</v>
      </c>
      <c r="AN8" s="21">
        <v>0</v>
      </c>
      <c r="AO8" s="22">
        <v>0</v>
      </c>
      <c r="AP8" s="22">
        <v>0</v>
      </c>
      <c r="AQ8" s="21">
        <v>0</v>
      </c>
      <c r="AR8" s="22">
        <v>0</v>
      </c>
      <c r="AS8" s="21">
        <v>0</v>
      </c>
      <c r="AT8" s="22">
        <v>0</v>
      </c>
      <c r="AU8" s="22">
        <v>0</v>
      </c>
      <c r="AV8" s="21">
        <v>0</v>
      </c>
      <c r="AW8" s="22">
        <v>0</v>
      </c>
      <c r="AX8" s="21">
        <v>0</v>
      </c>
      <c r="AY8" s="22">
        <v>0</v>
      </c>
      <c r="AZ8" s="22">
        <v>0</v>
      </c>
      <c r="BA8" s="21">
        <v>0</v>
      </c>
      <c r="BB8" s="22">
        <v>0</v>
      </c>
      <c r="BC8" s="21">
        <v>0</v>
      </c>
      <c r="BD8" s="22">
        <v>0</v>
      </c>
      <c r="BE8" s="22" t="e">
        <f>BD8/BB8*100</f>
        <v>#DIV/0!</v>
      </c>
      <c r="BF8" s="21">
        <v>355</v>
      </c>
      <c r="BG8" s="21">
        <v>693</v>
      </c>
      <c r="BH8" s="21">
        <v>53</v>
      </c>
      <c r="BI8" s="21">
        <v>87</v>
      </c>
      <c r="BJ8" s="21">
        <v>796.55172413793105</v>
      </c>
    </row>
    <row r="9" spans="2:62" x14ac:dyDescent="0.25">
      <c r="B9" s="19">
        <v>2</v>
      </c>
      <c r="C9" s="19" t="s">
        <v>32</v>
      </c>
      <c r="D9" s="21">
        <v>48</v>
      </c>
      <c r="E9" s="22">
        <v>42.278700000000001</v>
      </c>
      <c r="F9" s="21">
        <v>0</v>
      </c>
      <c r="G9" s="22">
        <v>0</v>
      </c>
      <c r="H9" s="21">
        <v>360</v>
      </c>
      <c r="I9" s="22">
        <v>30.203600000000002</v>
      </c>
      <c r="J9" s="21">
        <v>0</v>
      </c>
      <c r="K9" s="22">
        <v>0</v>
      </c>
      <c r="L9" s="21">
        <v>48</v>
      </c>
      <c r="M9" s="22">
        <v>2.4335</v>
      </c>
      <c r="N9" s="21">
        <v>0</v>
      </c>
      <c r="O9" s="22">
        <v>0</v>
      </c>
      <c r="P9" s="21">
        <v>456</v>
      </c>
      <c r="Q9" s="22">
        <v>74.915800000000004</v>
      </c>
      <c r="R9" s="21">
        <v>0</v>
      </c>
      <c r="S9" s="22">
        <v>0</v>
      </c>
      <c r="T9" s="21">
        <v>116</v>
      </c>
      <c r="U9" s="22">
        <v>29.381499999999999</v>
      </c>
      <c r="V9" s="21">
        <v>0</v>
      </c>
      <c r="W9" s="22">
        <v>0</v>
      </c>
      <c r="X9" s="21">
        <v>572</v>
      </c>
      <c r="Y9" s="22">
        <v>104.29730000000001</v>
      </c>
      <c r="Z9" s="21">
        <v>0</v>
      </c>
      <c r="AA9" s="22">
        <v>0</v>
      </c>
      <c r="AE9" s="19">
        <v>2</v>
      </c>
      <c r="AF9" s="19" t="s">
        <v>32</v>
      </c>
      <c r="AG9" s="21">
        <v>0</v>
      </c>
      <c r="AH9" s="22">
        <v>0</v>
      </c>
      <c r="AI9" s="21">
        <v>0</v>
      </c>
      <c r="AJ9" s="22">
        <v>0</v>
      </c>
      <c r="AK9" s="22">
        <v>0</v>
      </c>
      <c r="AL9" s="21">
        <v>0</v>
      </c>
      <c r="AM9" s="22">
        <v>0</v>
      </c>
      <c r="AN9" s="21">
        <v>0</v>
      </c>
      <c r="AO9" s="22">
        <v>0</v>
      </c>
      <c r="AP9" s="22">
        <v>0</v>
      </c>
      <c r="AQ9" s="21">
        <v>0</v>
      </c>
      <c r="AR9" s="22">
        <v>0</v>
      </c>
      <c r="AS9" s="21">
        <v>0</v>
      </c>
      <c r="AT9" s="22">
        <v>0</v>
      </c>
      <c r="AU9" s="22">
        <v>0</v>
      </c>
      <c r="AV9" s="21">
        <v>0</v>
      </c>
      <c r="AW9" s="22">
        <v>0</v>
      </c>
      <c r="AX9" s="21">
        <v>0</v>
      </c>
      <c r="AY9" s="22">
        <v>0</v>
      </c>
      <c r="AZ9" s="22">
        <v>0</v>
      </c>
      <c r="BA9" s="21">
        <v>0</v>
      </c>
      <c r="BB9" s="22">
        <v>0</v>
      </c>
      <c r="BC9" s="21">
        <v>0</v>
      </c>
      <c r="BD9" s="22">
        <v>0</v>
      </c>
      <c r="BE9" s="22" t="e">
        <f t="shared" ref="BE9:BE58" si="0">BD9/BB9*100</f>
        <v>#DIV/0!</v>
      </c>
      <c r="BF9" s="21">
        <v>357</v>
      </c>
      <c r="BG9" s="21">
        <v>628.42999999999995</v>
      </c>
      <c r="BH9" s="21">
        <v>12</v>
      </c>
      <c r="BI9" s="21">
        <v>13.1</v>
      </c>
      <c r="BJ9" s="21">
        <v>4797.1755725190797</v>
      </c>
    </row>
    <row r="10" spans="2:62" x14ac:dyDescent="0.25">
      <c r="B10" s="19">
        <v>3</v>
      </c>
      <c r="C10" s="19" t="s">
        <v>33</v>
      </c>
      <c r="D10" s="21">
        <v>0</v>
      </c>
      <c r="E10" s="22">
        <v>0</v>
      </c>
      <c r="F10" s="21">
        <v>0</v>
      </c>
      <c r="G10" s="22">
        <v>0</v>
      </c>
      <c r="H10" s="21">
        <v>31</v>
      </c>
      <c r="I10" s="22">
        <v>0.40500000000000003</v>
      </c>
      <c r="J10" s="21">
        <v>0</v>
      </c>
      <c r="K10" s="22">
        <v>0</v>
      </c>
      <c r="L10" s="21">
        <v>1</v>
      </c>
      <c r="M10" s="22">
        <v>7.0000000000000007E-2</v>
      </c>
      <c r="N10" s="21">
        <v>0</v>
      </c>
      <c r="O10" s="22">
        <v>0</v>
      </c>
      <c r="P10" s="21">
        <v>32</v>
      </c>
      <c r="Q10" s="22">
        <v>0.47499999999999998</v>
      </c>
      <c r="R10" s="21">
        <v>0</v>
      </c>
      <c r="S10" s="22">
        <v>0</v>
      </c>
      <c r="T10" s="21">
        <v>26</v>
      </c>
      <c r="U10" s="22">
        <v>4.4999999999999998E-2</v>
      </c>
      <c r="V10" s="21">
        <v>0</v>
      </c>
      <c r="W10" s="22">
        <v>0</v>
      </c>
      <c r="X10" s="21">
        <v>58</v>
      </c>
      <c r="Y10" s="22">
        <v>0.52</v>
      </c>
      <c r="Z10" s="21">
        <v>0</v>
      </c>
      <c r="AA10" s="22">
        <v>0</v>
      </c>
      <c r="AE10" s="19">
        <v>3</v>
      </c>
      <c r="AF10" s="19" t="s">
        <v>33</v>
      </c>
      <c r="AG10" s="21">
        <v>0</v>
      </c>
      <c r="AH10" s="22">
        <v>0</v>
      </c>
      <c r="AI10" s="21">
        <v>0</v>
      </c>
      <c r="AJ10" s="22">
        <v>0</v>
      </c>
      <c r="AK10" s="22">
        <v>0</v>
      </c>
      <c r="AL10" s="21">
        <v>0</v>
      </c>
      <c r="AM10" s="22">
        <v>0</v>
      </c>
      <c r="AN10" s="21">
        <v>0</v>
      </c>
      <c r="AO10" s="22">
        <v>0</v>
      </c>
      <c r="AP10" s="22">
        <v>0</v>
      </c>
      <c r="AQ10" s="21">
        <v>0</v>
      </c>
      <c r="AR10" s="22">
        <v>0</v>
      </c>
      <c r="AS10" s="21">
        <v>0</v>
      </c>
      <c r="AT10" s="22">
        <v>0</v>
      </c>
      <c r="AU10" s="22">
        <v>0</v>
      </c>
      <c r="AV10" s="21">
        <v>9</v>
      </c>
      <c r="AW10" s="22">
        <v>1</v>
      </c>
      <c r="AX10" s="21">
        <v>10</v>
      </c>
      <c r="AY10" s="22">
        <v>1.0900000000000001</v>
      </c>
      <c r="AZ10" s="22">
        <v>91.743119266055004</v>
      </c>
      <c r="BA10" s="21">
        <v>0</v>
      </c>
      <c r="BB10" s="22">
        <v>0</v>
      </c>
      <c r="BC10" s="21">
        <v>0</v>
      </c>
      <c r="BD10" s="22">
        <v>0</v>
      </c>
      <c r="BE10" s="22" t="e">
        <f t="shared" si="0"/>
        <v>#DIV/0!</v>
      </c>
      <c r="BF10" s="21">
        <v>5</v>
      </c>
      <c r="BG10" s="21">
        <v>23.61</v>
      </c>
      <c r="BH10" s="21">
        <v>0</v>
      </c>
      <c r="BI10" s="21">
        <v>0</v>
      </c>
      <c r="BJ10" s="21">
        <v>0</v>
      </c>
    </row>
    <row r="11" spans="2:62" x14ac:dyDescent="0.25">
      <c r="B11" s="19">
        <v>4</v>
      </c>
      <c r="C11" s="19" t="s">
        <v>34</v>
      </c>
      <c r="D11" s="21">
        <v>80</v>
      </c>
      <c r="E11" s="22">
        <v>143.089</v>
      </c>
      <c r="F11" s="21">
        <v>0</v>
      </c>
      <c r="G11" s="22">
        <v>0</v>
      </c>
      <c r="H11" s="21">
        <v>825</v>
      </c>
      <c r="I11" s="22">
        <v>813.61699999999996</v>
      </c>
      <c r="J11" s="21">
        <v>0</v>
      </c>
      <c r="K11" s="22">
        <v>0</v>
      </c>
      <c r="L11" s="21">
        <v>48</v>
      </c>
      <c r="M11" s="22">
        <v>3.4066000000000001</v>
      </c>
      <c r="N11" s="21">
        <v>0</v>
      </c>
      <c r="O11" s="22">
        <v>0</v>
      </c>
      <c r="P11" s="21">
        <v>953</v>
      </c>
      <c r="Q11" s="22">
        <v>960.11260000000004</v>
      </c>
      <c r="R11" s="21">
        <v>0</v>
      </c>
      <c r="S11" s="22">
        <v>0</v>
      </c>
      <c r="T11" s="21">
        <v>828</v>
      </c>
      <c r="U11" s="22">
        <v>2357.1300999999999</v>
      </c>
      <c r="V11" s="21">
        <v>0</v>
      </c>
      <c r="W11" s="22">
        <v>0</v>
      </c>
      <c r="X11" s="21">
        <v>1781</v>
      </c>
      <c r="Y11" s="22">
        <v>3317.2426999999998</v>
      </c>
      <c r="Z11" s="21">
        <v>0</v>
      </c>
      <c r="AA11" s="22">
        <v>0</v>
      </c>
      <c r="AE11" s="19">
        <v>4</v>
      </c>
      <c r="AF11" s="19" t="s">
        <v>34</v>
      </c>
      <c r="AG11" s="21">
        <v>30</v>
      </c>
      <c r="AH11" s="22">
        <v>208.09</v>
      </c>
      <c r="AI11" s="21">
        <v>13</v>
      </c>
      <c r="AJ11" s="22">
        <v>75.400000000000006</v>
      </c>
      <c r="AK11" s="22">
        <v>275.98143236074299</v>
      </c>
      <c r="AL11" s="21">
        <v>0</v>
      </c>
      <c r="AM11" s="22">
        <v>0</v>
      </c>
      <c r="AN11" s="21">
        <v>0</v>
      </c>
      <c r="AO11" s="22">
        <v>0</v>
      </c>
      <c r="AP11" s="22">
        <v>0</v>
      </c>
      <c r="AQ11" s="21">
        <v>0</v>
      </c>
      <c r="AR11" s="22">
        <v>0</v>
      </c>
      <c r="AS11" s="21">
        <v>0</v>
      </c>
      <c r="AT11" s="22">
        <v>0</v>
      </c>
      <c r="AU11" s="22">
        <v>0</v>
      </c>
      <c r="AV11" s="21">
        <v>213</v>
      </c>
      <c r="AW11" s="22">
        <v>19.66</v>
      </c>
      <c r="AX11" s="21">
        <v>29</v>
      </c>
      <c r="AY11" s="22">
        <v>1.88</v>
      </c>
      <c r="AZ11" s="22">
        <v>1045.7446808510599</v>
      </c>
      <c r="BA11" s="21">
        <v>5</v>
      </c>
      <c r="BB11" s="22">
        <v>4.66</v>
      </c>
      <c r="BC11" s="21">
        <v>1</v>
      </c>
      <c r="BD11" s="22">
        <v>1.44</v>
      </c>
      <c r="BE11" s="22">
        <f t="shared" si="0"/>
        <v>30.901287553648064</v>
      </c>
      <c r="BF11" s="21">
        <v>1110</v>
      </c>
      <c r="BG11" s="21">
        <v>2111.61</v>
      </c>
      <c r="BH11" s="21">
        <v>124</v>
      </c>
      <c r="BI11" s="21">
        <v>196.39</v>
      </c>
      <c r="BJ11" s="21">
        <v>1075.2125871989399</v>
      </c>
    </row>
    <row r="12" spans="2:62" x14ac:dyDescent="0.25">
      <c r="B12" s="19">
        <v>5</v>
      </c>
      <c r="C12" s="19" t="s">
        <v>35</v>
      </c>
      <c r="D12" s="21">
        <v>9</v>
      </c>
      <c r="E12" s="22">
        <v>1.49</v>
      </c>
      <c r="F12" s="21">
        <v>0</v>
      </c>
      <c r="G12" s="22">
        <v>0</v>
      </c>
      <c r="H12" s="21">
        <v>183</v>
      </c>
      <c r="I12" s="22">
        <v>9.9507999999999992</v>
      </c>
      <c r="J12" s="21">
        <v>0</v>
      </c>
      <c r="K12" s="22">
        <v>0</v>
      </c>
      <c r="L12" s="21">
        <v>22</v>
      </c>
      <c r="M12" s="22">
        <v>8.3876000000000008</v>
      </c>
      <c r="N12" s="21">
        <v>0</v>
      </c>
      <c r="O12" s="22">
        <v>0</v>
      </c>
      <c r="P12" s="21">
        <v>214</v>
      </c>
      <c r="Q12" s="22">
        <v>19.828399999999998</v>
      </c>
      <c r="R12" s="21">
        <v>0</v>
      </c>
      <c r="S12" s="22">
        <v>0</v>
      </c>
      <c r="T12" s="21">
        <v>93</v>
      </c>
      <c r="U12" s="22">
        <v>19.9451</v>
      </c>
      <c r="V12" s="21">
        <v>0</v>
      </c>
      <c r="W12" s="22">
        <v>0</v>
      </c>
      <c r="X12" s="21">
        <v>307</v>
      </c>
      <c r="Y12" s="22">
        <v>39.773499999999999</v>
      </c>
      <c r="Z12" s="21">
        <v>0</v>
      </c>
      <c r="AA12" s="22">
        <v>0</v>
      </c>
      <c r="AE12" s="19">
        <v>5</v>
      </c>
      <c r="AF12" s="19" t="s">
        <v>35</v>
      </c>
      <c r="AG12" s="21">
        <v>0</v>
      </c>
      <c r="AH12" s="22">
        <v>0</v>
      </c>
      <c r="AI12" s="21">
        <v>0</v>
      </c>
      <c r="AJ12" s="22">
        <v>0</v>
      </c>
      <c r="AK12" s="22">
        <v>0</v>
      </c>
      <c r="AL12" s="21">
        <v>0</v>
      </c>
      <c r="AM12" s="22">
        <v>0</v>
      </c>
      <c r="AN12" s="21">
        <v>0</v>
      </c>
      <c r="AO12" s="22">
        <v>0</v>
      </c>
      <c r="AP12" s="22">
        <v>0</v>
      </c>
      <c r="AQ12" s="21">
        <v>0</v>
      </c>
      <c r="AR12" s="22">
        <v>0</v>
      </c>
      <c r="AS12" s="21">
        <v>0</v>
      </c>
      <c r="AT12" s="22">
        <v>0</v>
      </c>
      <c r="AU12" s="22">
        <v>0</v>
      </c>
      <c r="AV12" s="21">
        <v>0</v>
      </c>
      <c r="AW12" s="22">
        <v>0</v>
      </c>
      <c r="AX12" s="21">
        <v>0</v>
      </c>
      <c r="AY12" s="22">
        <v>0</v>
      </c>
      <c r="AZ12" s="22">
        <v>0</v>
      </c>
      <c r="BA12" s="21">
        <v>0</v>
      </c>
      <c r="BB12" s="22">
        <v>0</v>
      </c>
      <c r="BC12" s="21">
        <v>0</v>
      </c>
      <c r="BD12" s="22">
        <v>0</v>
      </c>
      <c r="BE12" s="22" t="e">
        <f t="shared" si="0"/>
        <v>#DIV/0!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</row>
    <row r="13" spans="2:62" x14ac:dyDescent="0.25">
      <c r="B13" s="19">
        <v>6</v>
      </c>
      <c r="C13" s="19" t="s">
        <v>36</v>
      </c>
      <c r="D13" s="21">
        <v>110</v>
      </c>
      <c r="E13" s="22">
        <v>7.42</v>
      </c>
      <c r="F13" s="21">
        <v>0</v>
      </c>
      <c r="G13" s="22">
        <v>0</v>
      </c>
      <c r="H13" s="21">
        <v>240</v>
      </c>
      <c r="I13" s="22">
        <v>15.8226</v>
      </c>
      <c r="J13" s="21">
        <v>0</v>
      </c>
      <c r="K13" s="22">
        <v>0</v>
      </c>
      <c r="L13" s="21">
        <v>78</v>
      </c>
      <c r="M13" s="22">
        <v>0.1235</v>
      </c>
      <c r="N13" s="21">
        <v>0</v>
      </c>
      <c r="O13" s="22">
        <v>0</v>
      </c>
      <c r="P13" s="21">
        <v>428</v>
      </c>
      <c r="Q13" s="22">
        <v>23.366099999999999</v>
      </c>
      <c r="R13" s="21">
        <v>0</v>
      </c>
      <c r="S13" s="22">
        <v>0</v>
      </c>
      <c r="T13" s="21">
        <v>335</v>
      </c>
      <c r="U13" s="22">
        <v>29.301200000000001</v>
      </c>
      <c r="V13" s="21">
        <v>0</v>
      </c>
      <c r="W13" s="22">
        <v>0</v>
      </c>
      <c r="X13" s="21">
        <v>763</v>
      </c>
      <c r="Y13" s="22">
        <v>52.667299999999997</v>
      </c>
      <c r="Z13" s="21">
        <v>0</v>
      </c>
      <c r="AA13" s="22">
        <v>0</v>
      </c>
      <c r="AE13" s="19">
        <v>6</v>
      </c>
      <c r="AF13" s="19" t="s">
        <v>36</v>
      </c>
      <c r="AG13" s="21">
        <v>5</v>
      </c>
      <c r="AH13" s="22">
        <v>12.65</v>
      </c>
      <c r="AI13" s="21">
        <v>3</v>
      </c>
      <c r="AJ13" s="22">
        <v>8.5399999999999991</v>
      </c>
      <c r="AK13" s="22">
        <v>148.12646370023401</v>
      </c>
      <c r="AL13" s="21">
        <v>0</v>
      </c>
      <c r="AM13" s="22">
        <v>0</v>
      </c>
      <c r="AN13" s="21">
        <v>0</v>
      </c>
      <c r="AO13" s="22">
        <v>0</v>
      </c>
      <c r="AP13" s="22">
        <v>0</v>
      </c>
      <c r="AQ13" s="21">
        <v>0</v>
      </c>
      <c r="AR13" s="22">
        <v>0</v>
      </c>
      <c r="AS13" s="21">
        <v>0</v>
      </c>
      <c r="AT13" s="22">
        <v>0</v>
      </c>
      <c r="AU13" s="22">
        <v>0</v>
      </c>
      <c r="AV13" s="21">
        <v>1</v>
      </c>
      <c r="AW13" s="22">
        <v>0.05</v>
      </c>
      <c r="AX13" s="21">
        <v>1</v>
      </c>
      <c r="AY13" s="22">
        <v>0.05</v>
      </c>
      <c r="AZ13" s="22">
        <v>100</v>
      </c>
      <c r="BA13" s="21">
        <v>4</v>
      </c>
      <c r="BB13" s="22">
        <v>3</v>
      </c>
      <c r="BC13" s="21">
        <v>0</v>
      </c>
      <c r="BD13" s="22">
        <v>0</v>
      </c>
      <c r="BE13" s="22">
        <f t="shared" si="0"/>
        <v>0</v>
      </c>
      <c r="BF13" s="21">
        <v>1</v>
      </c>
      <c r="BG13" s="21">
        <v>0</v>
      </c>
      <c r="BH13" s="21">
        <v>0</v>
      </c>
      <c r="BI13" s="21">
        <v>0</v>
      </c>
      <c r="BJ13" s="21">
        <v>0</v>
      </c>
    </row>
    <row r="14" spans="2:62" x14ac:dyDescent="0.25">
      <c r="B14" s="19">
        <v>7</v>
      </c>
      <c r="C14" s="19" t="s">
        <v>37</v>
      </c>
      <c r="D14" s="21">
        <v>285</v>
      </c>
      <c r="E14" s="22">
        <v>373.91</v>
      </c>
      <c r="F14" s="21">
        <v>0</v>
      </c>
      <c r="G14" s="22">
        <v>0</v>
      </c>
      <c r="H14" s="21">
        <v>395</v>
      </c>
      <c r="I14" s="22">
        <v>348.31</v>
      </c>
      <c r="J14" s="21">
        <v>0</v>
      </c>
      <c r="K14" s="22">
        <v>0</v>
      </c>
      <c r="L14" s="21">
        <v>10</v>
      </c>
      <c r="M14" s="22">
        <v>1.1001000000000001</v>
      </c>
      <c r="N14" s="21">
        <v>0</v>
      </c>
      <c r="O14" s="22">
        <v>0</v>
      </c>
      <c r="P14" s="21">
        <v>690</v>
      </c>
      <c r="Q14" s="22">
        <v>723.32010000000002</v>
      </c>
      <c r="R14" s="21">
        <v>0</v>
      </c>
      <c r="S14" s="22">
        <v>0</v>
      </c>
      <c r="T14" s="21">
        <v>45</v>
      </c>
      <c r="U14" s="22">
        <v>2.5720000000000001</v>
      </c>
      <c r="V14" s="21">
        <v>0</v>
      </c>
      <c r="W14" s="22">
        <v>0</v>
      </c>
      <c r="X14" s="21">
        <v>735</v>
      </c>
      <c r="Y14" s="22">
        <v>725.89210000000003</v>
      </c>
      <c r="Z14" s="21">
        <v>0</v>
      </c>
      <c r="AA14" s="22">
        <v>0</v>
      </c>
      <c r="AE14" s="19">
        <v>7</v>
      </c>
      <c r="AF14" s="19" t="s">
        <v>37</v>
      </c>
      <c r="AG14" s="21">
        <v>2</v>
      </c>
      <c r="AH14" s="22">
        <v>0.6</v>
      </c>
      <c r="AI14" s="21">
        <v>0</v>
      </c>
      <c r="AJ14" s="22">
        <v>0</v>
      </c>
      <c r="AK14" s="22">
        <v>0</v>
      </c>
      <c r="AL14" s="21">
        <v>0</v>
      </c>
      <c r="AM14" s="22">
        <v>0</v>
      </c>
      <c r="AN14" s="21">
        <v>0</v>
      </c>
      <c r="AO14" s="22">
        <v>0</v>
      </c>
      <c r="AP14" s="22">
        <v>0</v>
      </c>
      <c r="AQ14" s="21">
        <v>0</v>
      </c>
      <c r="AR14" s="22">
        <v>0</v>
      </c>
      <c r="AS14" s="21">
        <v>0</v>
      </c>
      <c r="AT14" s="22">
        <v>0</v>
      </c>
      <c r="AU14" s="22">
        <v>0</v>
      </c>
      <c r="AV14" s="21">
        <v>61</v>
      </c>
      <c r="AW14" s="22">
        <v>10.050000000000001</v>
      </c>
      <c r="AX14" s="21">
        <v>0</v>
      </c>
      <c r="AY14" s="22">
        <v>0</v>
      </c>
      <c r="AZ14" s="22">
        <v>0</v>
      </c>
      <c r="BA14" s="21">
        <v>0</v>
      </c>
      <c r="BB14" s="22">
        <v>0</v>
      </c>
      <c r="BC14" s="21">
        <v>0</v>
      </c>
      <c r="BD14" s="22">
        <v>0</v>
      </c>
      <c r="BE14" s="22" t="e">
        <f t="shared" si="0"/>
        <v>#DIV/0!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</row>
    <row r="15" spans="2:62" x14ac:dyDescent="0.25">
      <c r="B15" s="19">
        <v>8</v>
      </c>
      <c r="C15" s="19" t="s">
        <v>38</v>
      </c>
      <c r="D15" s="21">
        <v>52</v>
      </c>
      <c r="E15" s="22">
        <v>19.602799999999998</v>
      </c>
      <c r="F15" s="21">
        <v>0</v>
      </c>
      <c r="G15" s="22">
        <v>0</v>
      </c>
      <c r="H15" s="21">
        <v>524</v>
      </c>
      <c r="I15" s="22">
        <v>131.66669999999999</v>
      </c>
      <c r="J15" s="21">
        <v>0</v>
      </c>
      <c r="K15" s="22">
        <v>0</v>
      </c>
      <c r="L15" s="21">
        <v>347</v>
      </c>
      <c r="M15" s="22">
        <v>13.2103</v>
      </c>
      <c r="N15" s="21">
        <v>0</v>
      </c>
      <c r="O15" s="22">
        <v>0</v>
      </c>
      <c r="P15" s="21">
        <v>923</v>
      </c>
      <c r="Q15" s="22">
        <v>164.47980000000001</v>
      </c>
      <c r="R15" s="21">
        <v>0</v>
      </c>
      <c r="S15" s="22">
        <v>0</v>
      </c>
      <c r="T15" s="21">
        <v>484</v>
      </c>
      <c r="U15" s="22">
        <v>34.070099999999996</v>
      </c>
      <c r="V15" s="21">
        <v>0</v>
      </c>
      <c r="W15" s="22">
        <v>0</v>
      </c>
      <c r="X15" s="21">
        <v>1407</v>
      </c>
      <c r="Y15" s="22">
        <v>198.54990000000001</v>
      </c>
      <c r="Z15" s="21">
        <v>0</v>
      </c>
      <c r="AA15" s="22">
        <v>0</v>
      </c>
      <c r="AE15" s="19">
        <v>8</v>
      </c>
      <c r="AF15" s="19" t="s">
        <v>38</v>
      </c>
      <c r="AG15" s="21">
        <v>17</v>
      </c>
      <c r="AH15" s="22">
        <v>52.59</v>
      </c>
      <c r="AI15" s="21">
        <v>3</v>
      </c>
      <c r="AJ15" s="22">
        <v>13.31</v>
      </c>
      <c r="AK15" s="22">
        <v>395.11645379414</v>
      </c>
      <c r="AL15" s="21">
        <v>0</v>
      </c>
      <c r="AM15" s="22">
        <v>0</v>
      </c>
      <c r="AN15" s="21">
        <v>0</v>
      </c>
      <c r="AO15" s="22">
        <v>0</v>
      </c>
      <c r="AP15" s="22">
        <v>0</v>
      </c>
      <c r="AQ15" s="21">
        <v>0</v>
      </c>
      <c r="AR15" s="22">
        <v>0</v>
      </c>
      <c r="AS15" s="21">
        <v>0</v>
      </c>
      <c r="AT15" s="22">
        <v>0</v>
      </c>
      <c r="AU15" s="22">
        <v>0</v>
      </c>
      <c r="AV15" s="21">
        <v>0</v>
      </c>
      <c r="AW15" s="22">
        <v>0</v>
      </c>
      <c r="AX15" s="21">
        <v>0</v>
      </c>
      <c r="AY15" s="22">
        <v>0</v>
      </c>
      <c r="AZ15" s="22">
        <v>0</v>
      </c>
      <c r="BA15" s="21">
        <v>0</v>
      </c>
      <c r="BB15" s="22">
        <v>0</v>
      </c>
      <c r="BC15" s="21">
        <v>0</v>
      </c>
      <c r="BD15" s="22">
        <v>0</v>
      </c>
      <c r="BE15" s="22" t="e">
        <f t="shared" si="0"/>
        <v>#DIV/0!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</row>
    <row r="16" spans="2:62" x14ac:dyDescent="0.25">
      <c r="B16" s="19">
        <v>9</v>
      </c>
      <c r="C16" s="19" t="s">
        <v>39</v>
      </c>
      <c r="D16" s="21">
        <v>174</v>
      </c>
      <c r="E16" s="22">
        <v>241.6054</v>
      </c>
      <c r="F16" s="21">
        <v>0</v>
      </c>
      <c r="G16" s="22">
        <v>0</v>
      </c>
      <c r="H16" s="21">
        <v>1040</v>
      </c>
      <c r="I16" s="22">
        <v>504.60590000000002</v>
      </c>
      <c r="J16" s="21">
        <v>0</v>
      </c>
      <c r="K16" s="22">
        <v>0</v>
      </c>
      <c r="L16" s="21">
        <v>123</v>
      </c>
      <c r="M16" s="22">
        <v>4.9337</v>
      </c>
      <c r="N16" s="21">
        <v>0</v>
      </c>
      <c r="O16" s="22">
        <v>0</v>
      </c>
      <c r="P16" s="21">
        <v>1337</v>
      </c>
      <c r="Q16" s="22">
        <v>751.14499999999998</v>
      </c>
      <c r="R16" s="21">
        <v>0</v>
      </c>
      <c r="S16" s="22">
        <v>0</v>
      </c>
      <c r="T16" s="21">
        <v>727</v>
      </c>
      <c r="U16" s="22">
        <v>5068.3352000000004</v>
      </c>
      <c r="V16" s="21">
        <v>0</v>
      </c>
      <c r="W16" s="22">
        <v>0</v>
      </c>
      <c r="X16" s="21">
        <v>2064</v>
      </c>
      <c r="Y16" s="22">
        <v>5819.4802</v>
      </c>
      <c r="Z16" s="21">
        <v>0</v>
      </c>
      <c r="AA16" s="22">
        <v>0</v>
      </c>
      <c r="AE16" s="19">
        <v>9</v>
      </c>
      <c r="AF16" s="19" t="s">
        <v>39</v>
      </c>
      <c r="AG16" s="21">
        <v>28</v>
      </c>
      <c r="AH16" s="22">
        <v>42.89</v>
      </c>
      <c r="AI16" s="21">
        <v>20</v>
      </c>
      <c r="AJ16" s="22">
        <v>15.87</v>
      </c>
      <c r="AK16" s="22">
        <v>270.25834908632601</v>
      </c>
      <c r="AL16" s="21">
        <v>0</v>
      </c>
      <c r="AM16" s="22">
        <v>0</v>
      </c>
      <c r="AN16" s="21">
        <v>0</v>
      </c>
      <c r="AO16" s="22">
        <v>0</v>
      </c>
      <c r="AP16" s="22">
        <v>0</v>
      </c>
      <c r="AQ16" s="21">
        <v>0</v>
      </c>
      <c r="AR16" s="22">
        <v>0</v>
      </c>
      <c r="AS16" s="21">
        <v>0</v>
      </c>
      <c r="AT16" s="22">
        <v>0</v>
      </c>
      <c r="AU16" s="22">
        <v>0</v>
      </c>
      <c r="AV16" s="21">
        <v>3</v>
      </c>
      <c r="AW16" s="22">
        <v>0.28000000000000003</v>
      </c>
      <c r="AX16" s="21">
        <v>3</v>
      </c>
      <c r="AY16" s="22">
        <v>0.28000000000000003</v>
      </c>
      <c r="AZ16" s="22">
        <v>100</v>
      </c>
      <c r="BA16" s="21">
        <v>39</v>
      </c>
      <c r="BB16" s="22">
        <v>19.23</v>
      </c>
      <c r="BC16" s="21">
        <v>13</v>
      </c>
      <c r="BD16" s="22">
        <v>4.5999999999999996</v>
      </c>
      <c r="BE16" s="22">
        <f t="shared" si="0"/>
        <v>23.920956838273529</v>
      </c>
      <c r="BF16" s="21">
        <v>2833</v>
      </c>
      <c r="BG16" s="21">
        <v>2971.2</v>
      </c>
      <c r="BH16" s="21">
        <v>607</v>
      </c>
      <c r="BI16" s="21">
        <v>642.79999999999995</v>
      </c>
      <c r="BJ16" s="21">
        <v>462.22775357809599</v>
      </c>
    </row>
    <row r="17" spans="2:62" x14ac:dyDescent="0.25">
      <c r="B17" s="19">
        <v>10</v>
      </c>
      <c r="C17" s="19" t="s">
        <v>40</v>
      </c>
      <c r="D17" s="21">
        <v>160</v>
      </c>
      <c r="E17" s="22">
        <v>101.32989999999999</v>
      </c>
      <c r="F17" s="21">
        <v>0</v>
      </c>
      <c r="G17" s="22">
        <v>0</v>
      </c>
      <c r="H17" s="21">
        <v>649</v>
      </c>
      <c r="I17" s="22">
        <v>426.37209999999999</v>
      </c>
      <c r="J17" s="21">
        <v>0</v>
      </c>
      <c r="K17" s="22">
        <v>0</v>
      </c>
      <c r="L17" s="21">
        <v>152</v>
      </c>
      <c r="M17" s="22">
        <v>8.7416</v>
      </c>
      <c r="N17" s="21">
        <v>0</v>
      </c>
      <c r="O17" s="22">
        <v>0</v>
      </c>
      <c r="P17" s="21">
        <v>961</v>
      </c>
      <c r="Q17" s="22">
        <v>536.44359999999995</v>
      </c>
      <c r="R17" s="21">
        <v>0</v>
      </c>
      <c r="S17" s="22">
        <v>0</v>
      </c>
      <c r="T17" s="21">
        <v>964</v>
      </c>
      <c r="U17" s="22">
        <v>521.11800000000005</v>
      </c>
      <c r="V17" s="21">
        <v>0</v>
      </c>
      <c r="W17" s="22">
        <v>0</v>
      </c>
      <c r="X17" s="21">
        <v>1925</v>
      </c>
      <c r="Y17" s="22">
        <v>1057.5616</v>
      </c>
      <c r="Z17" s="21">
        <v>0</v>
      </c>
      <c r="AA17" s="22">
        <v>0</v>
      </c>
      <c r="AE17" s="19">
        <v>10</v>
      </c>
      <c r="AF17" s="19" t="s">
        <v>40</v>
      </c>
      <c r="AG17" s="21">
        <v>13</v>
      </c>
      <c r="AH17" s="22">
        <v>12</v>
      </c>
      <c r="AI17" s="21">
        <v>8</v>
      </c>
      <c r="AJ17" s="22">
        <v>11</v>
      </c>
      <c r="AK17" s="22">
        <v>109.09090909090899</v>
      </c>
      <c r="AL17" s="21">
        <v>0</v>
      </c>
      <c r="AM17" s="22">
        <v>0</v>
      </c>
      <c r="AN17" s="21">
        <v>0</v>
      </c>
      <c r="AO17" s="22">
        <v>0</v>
      </c>
      <c r="AP17" s="22">
        <v>0</v>
      </c>
      <c r="AQ17" s="21">
        <v>0</v>
      </c>
      <c r="AR17" s="22">
        <v>0</v>
      </c>
      <c r="AS17" s="21">
        <v>0</v>
      </c>
      <c r="AT17" s="22">
        <v>0</v>
      </c>
      <c r="AU17" s="22">
        <v>0</v>
      </c>
      <c r="AV17" s="21">
        <v>21</v>
      </c>
      <c r="AW17" s="22">
        <v>1</v>
      </c>
      <c r="AX17" s="21">
        <v>21</v>
      </c>
      <c r="AY17" s="22">
        <v>1</v>
      </c>
      <c r="AZ17" s="22">
        <v>100</v>
      </c>
      <c r="BA17" s="21">
        <v>2</v>
      </c>
      <c r="BB17" s="22">
        <v>0.13</v>
      </c>
      <c r="BC17" s="21">
        <v>0</v>
      </c>
      <c r="BD17" s="22">
        <v>0</v>
      </c>
      <c r="BE17" s="22">
        <f t="shared" si="0"/>
        <v>0</v>
      </c>
      <c r="BF17" s="21">
        <v>1906</v>
      </c>
      <c r="BG17" s="21">
        <v>2469.66</v>
      </c>
      <c r="BH17" s="21">
        <v>505</v>
      </c>
      <c r="BI17" s="21">
        <v>458.46</v>
      </c>
      <c r="BJ17" s="21">
        <v>538.68603585918095</v>
      </c>
    </row>
    <row r="18" spans="2:62" x14ac:dyDescent="0.25">
      <c r="B18" s="19">
        <v>11</v>
      </c>
      <c r="C18" s="19" t="s">
        <v>41</v>
      </c>
      <c r="D18" s="21">
        <v>1</v>
      </c>
      <c r="E18" s="22">
        <v>0.17399999999999999</v>
      </c>
      <c r="F18" s="21">
        <v>0</v>
      </c>
      <c r="G18" s="22">
        <v>0</v>
      </c>
      <c r="H18" s="21">
        <v>138</v>
      </c>
      <c r="I18" s="22">
        <v>117.3182</v>
      </c>
      <c r="J18" s="21">
        <v>0</v>
      </c>
      <c r="K18" s="22">
        <v>0</v>
      </c>
      <c r="L18" s="21">
        <v>41</v>
      </c>
      <c r="M18" s="22">
        <v>20.713899999999999</v>
      </c>
      <c r="N18" s="21">
        <v>0</v>
      </c>
      <c r="O18" s="22">
        <v>0</v>
      </c>
      <c r="P18" s="21">
        <v>180</v>
      </c>
      <c r="Q18" s="22">
        <v>138.20609999999999</v>
      </c>
      <c r="R18" s="21">
        <v>0</v>
      </c>
      <c r="S18" s="22">
        <v>0</v>
      </c>
      <c r="T18" s="21">
        <v>16</v>
      </c>
      <c r="U18" s="22">
        <v>57.19</v>
      </c>
      <c r="V18" s="21">
        <v>0</v>
      </c>
      <c r="W18" s="22">
        <v>0</v>
      </c>
      <c r="X18" s="21">
        <v>196</v>
      </c>
      <c r="Y18" s="22">
        <v>195.39609999999999</v>
      </c>
      <c r="Z18" s="21">
        <v>0</v>
      </c>
      <c r="AA18" s="22">
        <v>0</v>
      </c>
      <c r="AE18" s="19">
        <v>11</v>
      </c>
      <c r="AF18" s="19" t="s">
        <v>41</v>
      </c>
      <c r="AG18" s="21">
        <v>8</v>
      </c>
      <c r="AH18" s="22">
        <v>10.93</v>
      </c>
      <c r="AI18" s="21">
        <v>2</v>
      </c>
      <c r="AJ18" s="22">
        <v>4.71</v>
      </c>
      <c r="AK18" s="22">
        <v>232.05944798301499</v>
      </c>
      <c r="AL18" s="21">
        <v>0</v>
      </c>
      <c r="AM18" s="22">
        <v>0</v>
      </c>
      <c r="AN18" s="21">
        <v>0</v>
      </c>
      <c r="AO18" s="22">
        <v>0</v>
      </c>
      <c r="AP18" s="22">
        <v>0</v>
      </c>
      <c r="AQ18" s="21">
        <v>0</v>
      </c>
      <c r="AR18" s="22">
        <v>0</v>
      </c>
      <c r="AS18" s="21">
        <v>0</v>
      </c>
      <c r="AT18" s="22">
        <v>0</v>
      </c>
      <c r="AU18" s="22">
        <v>0</v>
      </c>
      <c r="AV18" s="21">
        <v>0</v>
      </c>
      <c r="AW18" s="22">
        <v>0</v>
      </c>
      <c r="AX18" s="21">
        <v>0</v>
      </c>
      <c r="AY18" s="22">
        <v>0</v>
      </c>
      <c r="AZ18" s="22">
        <v>0</v>
      </c>
      <c r="BA18" s="21">
        <v>1</v>
      </c>
      <c r="BB18" s="22">
        <v>0.57999999999999996</v>
      </c>
      <c r="BC18" s="21">
        <v>1</v>
      </c>
      <c r="BD18" s="22">
        <v>0.57999999999999996</v>
      </c>
      <c r="BE18" s="22">
        <f t="shared" si="0"/>
        <v>100</v>
      </c>
      <c r="BF18" s="21">
        <v>561</v>
      </c>
      <c r="BG18" s="21">
        <v>838.5</v>
      </c>
      <c r="BH18" s="21">
        <v>9</v>
      </c>
      <c r="BI18" s="21">
        <v>10.7</v>
      </c>
      <c r="BJ18" s="21">
        <v>7836.4485981308399</v>
      </c>
    </row>
    <row r="19" spans="2:62" x14ac:dyDescent="0.25">
      <c r="B19" s="19">
        <v>12</v>
      </c>
      <c r="C19" s="19" t="s">
        <v>42</v>
      </c>
      <c r="D19" s="21">
        <v>12</v>
      </c>
      <c r="E19" s="22">
        <v>1.8735999999999999</v>
      </c>
      <c r="F19" s="21">
        <v>0</v>
      </c>
      <c r="G19" s="22">
        <v>0</v>
      </c>
      <c r="H19" s="21">
        <v>354</v>
      </c>
      <c r="I19" s="22">
        <v>180.714</v>
      </c>
      <c r="J19" s="21">
        <v>0</v>
      </c>
      <c r="K19" s="22">
        <v>0</v>
      </c>
      <c r="L19" s="21">
        <v>32</v>
      </c>
      <c r="M19" s="22">
        <v>0.93679999999999997</v>
      </c>
      <c r="N19" s="21">
        <v>0</v>
      </c>
      <c r="O19" s="22">
        <v>0</v>
      </c>
      <c r="P19" s="21">
        <v>398</v>
      </c>
      <c r="Q19" s="22">
        <v>183.52440000000001</v>
      </c>
      <c r="R19" s="21">
        <v>0</v>
      </c>
      <c r="S19" s="22">
        <v>0</v>
      </c>
      <c r="T19" s="21">
        <v>149</v>
      </c>
      <c r="U19" s="22">
        <v>95.786199999999994</v>
      </c>
      <c r="V19" s="21">
        <v>0</v>
      </c>
      <c r="W19" s="22">
        <v>0</v>
      </c>
      <c r="X19" s="21">
        <v>547</v>
      </c>
      <c r="Y19" s="22">
        <v>279.31060000000002</v>
      </c>
      <c r="Z19" s="21">
        <v>0</v>
      </c>
      <c r="AA19" s="22">
        <v>0</v>
      </c>
      <c r="AE19" s="19">
        <v>12</v>
      </c>
      <c r="AF19" s="19" t="s">
        <v>42</v>
      </c>
      <c r="AG19" s="21">
        <v>53</v>
      </c>
      <c r="AH19" s="22">
        <v>298.64</v>
      </c>
      <c r="AI19" s="21">
        <v>20</v>
      </c>
      <c r="AJ19" s="22">
        <v>112.08</v>
      </c>
      <c r="AK19" s="22">
        <v>266.45253390435403</v>
      </c>
      <c r="AL19" s="21">
        <v>0</v>
      </c>
      <c r="AM19" s="22">
        <v>0</v>
      </c>
      <c r="AN19" s="21">
        <v>0</v>
      </c>
      <c r="AO19" s="22">
        <v>0</v>
      </c>
      <c r="AP19" s="22">
        <v>0</v>
      </c>
      <c r="AQ19" s="21">
        <v>0</v>
      </c>
      <c r="AR19" s="22">
        <v>0</v>
      </c>
      <c r="AS19" s="21">
        <v>0</v>
      </c>
      <c r="AT19" s="22">
        <v>0</v>
      </c>
      <c r="AU19" s="22">
        <v>0</v>
      </c>
      <c r="AV19" s="21">
        <v>35</v>
      </c>
      <c r="AW19" s="22">
        <v>3.09</v>
      </c>
      <c r="AX19" s="21">
        <v>23</v>
      </c>
      <c r="AY19" s="22">
        <v>2.12</v>
      </c>
      <c r="AZ19" s="22">
        <v>145.75471698113199</v>
      </c>
      <c r="BA19" s="21">
        <v>17</v>
      </c>
      <c r="BB19" s="22">
        <v>3.24</v>
      </c>
      <c r="BC19" s="21">
        <v>1</v>
      </c>
      <c r="BD19" s="22">
        <v>0.92</v>
      </c>
      <c r="BE19" s="22">
        <f t="shared" si="0"/>
        <v>28.39506172839506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</row>
    <row r="20" spans="2:62" s="18" customFormat="1" x14ac:dyDescent="0.25">
      <c r="B20" s="43" t="s">
        <v>43</v>
      </c>
      <c r="C20" s="43"/>
      <c r="D20" s="20">
        <v>934</v>
      </c>
      <c r="E20" s="20">
        <v>932.85</v>
      </c>
      <c r="F20" s="20">
        <v>0</v>
      </c>
      <c r="G20" s="20">
        <v>0</v>
      </c>
      <c r="H20" s="20">
        <v>4964</v>
      </c>
      <c r="I20" s="20">
        <v>2593.81</v>
      </c>
      <c r="J20" s="20">
        <v>0</v>
      </c>
      <c r="K20" s="20">
        <v>0</v>
      </c>
      <c r="L20" s="20">
        <v>915</v>
      </c>
      <c r="M20" s="20">
        <v>65.05</v>
      </c>
      <c r="N20" s="20">
        <v>0</v>
      </c>
      <c r="O20" s="20">
        <v>0</v>
      </c>
      <c r="P20" s="20">
        <v>6813</v>
      </c>
      <c r="Q20" s="42">
        <f>SUM(Q8:Q19)</f>
        <v>3591.7069000000001</v>
      </c>
      <c r="R20" s="20">
        <v>0</v>
      </c>
      <c r="S20" s="20">
        <v>0</v>
      </c>
      <c r="T20" s="20">
        <v>3828</v>
      </c>
      <c r="U20" s="20">
        <v>8217.5400000000009</v>
      </c>
      <c r="V20" s="20">
        <v>0</v>
      </c>
      <c r="W20" s="20">
        <v>0</v>
      </c>
      <c r="X20" s="20">
        <v>10641</v>
      </c>
      <c r="Y20" s="20">
        <v>11809.25</v>
      </c>
      <c r="Z20" s="20">
        <v>0</v>
      </c>
      <c r="AA20" s="20">
        <v>0</v>
      </c>
      <c r="AE20" s="43" t="s">
        <v>43</v>
      </c>
      <c r="AF20" s="43"/>
      <c r="AG20" s="20">
        <v>157</v>
      </c>
      <c r="AH20" s="20">
        <v>638.64</v>
      </c>
      <c r="AI20" s="20">
        <v>70</v>
      </c>
      <c r="AJ20" s="20">
        <v>241.16</v>
      </c>
      <c r="AK20" s="20">
        <v>0</v>
      </c>
      <c r="AL20" s="20"/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343</v>
      </c>
      <c r="AW20" s="20">
        <v>35.130000000000003</v>
      </c>
      <c r="AX20" s="20">
        <v>87</v>
      </c>
      <c r="AY20" s="20">
        <v>6.42</v>
      </c>
      <c r="AZ20" s="20">
        <v>547.20000000000005</v>
      </c>
      <c r="BA20" s="20">
        <v>68</v>
      </c>
      <c r="BB20" s="20">
        <v>30.84</v>
      </c>
      <c r="BC20" s="20">
        <v>16</v>
      </c>
      <c r="BD20" s="20">
        <v>7.54</v>
      </c>
      <c r="BE20" s="22">
        <f t="shared" si="0"/>
        <v>24.44876783398184</v>
      </c>
      <c r="BF20" s="20">
        <v>7128</v>
      </c>
      <c r="BG20" s="20">
        <v>9736.01</v>
      </c>
      <c r="BH20" s="20">
        <v>1310</v>
      </c>
      <c r="BI20" s="20">
        <v>1408.45</v>
      </c>
      <c r="BJ20" s="20">
        <v>691.26</v>
      </c>
    </row>
    <row r="21" spans="2:62" x14ac:dyDescent="0.25">
      <c r="B21" s="19">
        <v>13</v>
      </c>
      <c r="C21" s="19" t="s">
        <v>44</v>
      </c>
      <c r="D21" s="21">
        <v>5</v>
      </c>
      <c r="E21" s="22">
        <v>14.2439</v>
      </c>
      <c r="F21" s="21">
        <v>0</v>
      </c>
      <c r="G21" s="22">
        <v>0</v>
      </c>
      <c r="H21" s="21">
        <v>17</v>
      </c>
      <c r="I21" s="22">
        <v>85.864599999999996</v>
      </c>
      <c r="J21" s="21">
        <v>0</v>
      </c>
      <c r="K21" s="22">
        <v>0</v>
      </c>
      <c r="L21" s="21">
        <v>32</v>
      </c>
      <c r="M21" s="22">
        <v>3.6652999999999998</v>
      </c>
      <c r="N21" s="21">
        <v>0</v>
      </c>
      <c r="O21" s="22">
        <v>0</v>
      </c>
      <c r="P21" s="21">
        <v>54</v>
      </c>
      <c r="Q21" s="22">
        <v>103.77379999999999</v>
      </c>
      <c r="R21" s="21">
        <v>0</v>
      </c>
      <c r="S21" s="22">
        <v>0</v>
      </c>
      <c r="T21" s="21">
        <v>515</v>
      </c>
      <c r="U21" s="22">
        <v>20.428599999999999</v>
      </c>
      <c r="V21" s="21">
        <v>0</v>
      </c>
      <c r="W21" s="22">
        <v>0</v>
      </c>
      <c r="X21" s="21">
        <v>569</v>
      </c>
      <c r="Y21" s="22">
        <v>124.2024</v>
      </c>
      <c r="Z21" s="21">
        <v>0</v>
      </c>
      <c r="AA21" s="22">
        <v>0</v>
      </c>
      <c r="AE21" s="19">
        <v>13</v>
      </c>
      <c r="AF21" s="19" t="s">
        <v>44</v>
      </c>
      <c r="AG21" s="21">
        <v>0</v>
      </c>
      <c r="AH21" s="22">
        <v>0</v>
      </c>
      <c r="AI21" s="21">
        <v>0</v>
      </c>
      <c r="AJ21" s="22">
        <v>0</v>
      </c>
      <c r="AK21" s="22">
        <v>0</v>
      </c>
      <c r="AL21" s="21">
        <v>0</v>
      </c>
      <c r="AM21" s="22">
        <v>0</v>
      </c>
      <c r="AN21" s="21">
        <v>0</v>
      </c>
      <c r="AO21" s="22">
        <v>0</v>
      </c>
      <c r="AP21" s="22">
        <v>0</v>
      </c>
      <c r="AQ21" s="21">
        <v>0</v>
      </c>
      <c r="AR21" s="22">
        <v>0</v>
      </c>
      <c r="AS21" s="21">
        <v>0</v>
      </c>
      <c r="AT21" s="22">
        <v>0</v>
      </c>
      <c r="AU21" s="22">
        <v>0</v>
      </c>
      <c r="AV21" s="21">
        <v>0</v>
      </c>
      <c r="AW21" s="22">
        <v>0</v>
      </c>
      <c r="AX21" s="21">
        <v>0</v>
      </c>
      <c r="AY21" s="22">
        <v>0</v>
      </c>
      <c r="AZ21" s="22">
        <v>0</v>
      </c>
      <c r="BA21" s="21">
        <v>0</v>
      </c>
      <c r="BB21" s="22">
        <v>0</v>
      </c>
      <c r="BC21" s="21">
        <v>0</v>
      </c>
      <c r="BD21" s="22">
        <v>0</v>
      </c>
      <c r="BE21" s="22" t="e">
        <f t="shared" si="0"/>
        <v>#DIV/0!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</row>
    <row r="22" spans="2:62" x14ac:dyDescent="0.25">
      <c r="B22" s="19">
        <v>14</v>
      </c>
      <c r="C22" s="19" t="s">
        <v>45</v>
      </c>
      <c r="D22" s="21">
        <v>0</v>
      </c>
      <c r="E22" s="22">
        <v>0</v>
      </c>
      <c r="F22" s="21">
        <v>0</v>
      </c>
      <c r="G22" s="22">
        <v>0</v>
      </c>
      <c r="H22" s="21">
        <v>0</v>
      </c>
      <c r="I22" s="22">
        <v>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1">
        <v>2</v>
      </c>
      <c r="U22" s="22">
        <v>3.9600000000000003E-2</v>
      </c>
      <c r="V22" s="21">
        <v>0</v>
      </c>
      <c r="W22" s="22">
        <v>0</v>
      </c>
      <c r="X22" s="21">
        <v>2</v>
      </c>
      <c r="Y22" s="22">
        <v>3.9600000000000003E-2</v>
      </c>
      <c r="Z22" s="21">
        <v>0</v>
      </c>
      <c r="AA22" s="22">
        <v>0</v>
      </c>
      <c r="AE22" s="19">
        <v>14</v>
      </c>
      <c r="AF22" s="19" t="s">
        <v>45</v>
      </c>
      <c r="AG22" s="21">
        <v>0</v>
      </c>
      <c r="AH22" s="22">
        <v>0</v>
      </c>
      <c r="AI22" s="21">
        <v>0</v>
      </c>
      <c r="AJ22" s="22">
        <v>0</v>
      </c>
      <c r="AK22" s="22">
        <v>0</v>
      </c>
      <c r="AL22" s="21">
        <v>0</v>
      </c>
      <c r="AM22" s="22">
        <v>0</v>
      </c>
      <c r="AN22" s="21">
        <v>0</v>
      </c>
      <c r="AO22" s="22">
        <v>0</v>
      </c>
      <c r="AP22" s="22">
        <v>0</v>
      </c>
      <c r="AQ22" s="21">
        <v>0</v>
      </c>
      <c r="AR22" s="22">
        <v>0</v>
      </c>
      <c r="AS22" s="21">
        <v>0</v>
      </c>
      <c r="AT22" s="22">
        <v>0</v>
      </c>
      <c r="AU22" s="22">
        <v>0</v>
      </c>
      <c r="AV22" s="21">
        <v>0</v>
      </c>
      <c r="AW22" s="22">
        <v>0</v>
      </c>
      <c r="AX22" s="21">
        <v>0</v>
      </c>
      <c r="AY22" s="22">
        <v>0</v>
      </c>
      <c r="AZ22" s="22">
        <v>0</v>
      </c>
      <c r="BA22" s="21">
        <v>0</v>
      </c>
      <c r="BB22" s="22">
        <v>0</v>
      </c>
      <c r="BC22" s="21">
        <v>0</v>
      </c>
      <c r="BD22" s="22">
        <v>0</v>
      </c>
      <c r="BE22" s="22" t="e">
        <f t="shared" si="0"/>
        <v>#DIV/0!</v>
      </c>
      <c r="BF22" s="21">
        <v>294</v>
      </c>
      <c r="BG22" s="21">
        <v>78.58</v>
      </c>
      <c r="BH22" s="21">
        <v>25</v>
      </c>
      <c r="BI22" s="21">
        <v>10.35</v>
      </c>
      <c r="BJ22" s="21">
        <v>759.22705314009704</v>
      </c>
    </row>
    <row r="23" spans="2:62" x14ac:dyDescent="0.25">
      <c r="B23" s="19">
        <v>15</v>
      </c>
      <c r="C23" s="19" t="s">
        <v>46</v>
      </c>
      <c r="D23" s="21">
        <v>0</v>
      </c>
      <c r="E23" s="22">
        <v>0</v>
      </c>
      <c r="F23" s="21">
        <v>0</v>
      </c>
      <c r="G23" s="22">
        <v>0</v>
      </c>
      <c r="H23" s="21">
        <v>0</v>
      </c>
      <c r="I23" s="22">
        <v>0</v>
      </c>
      <c r="J23" s="21">
        <v>0</v>
      </c>
      <c r="K23" s="22">
        <v>0</v>
      </c>
      <c r="L23" s="21">
        <v>0</v>
      </c>
      <c r="M23" s="22">
        <v>0</v>
      </c>
      <c r="N23" s="21">
        <v>0</v>
      </c>
      <c r="O23" s="22">
        <v>0</v>
      </c>
      <c r="P23" s="21">
        <v>0</v>
      </c>
      <c r="Q23" s="22">
        <v>0</v>
      </c>
      <c r="R23" s="21">
        <v>0</v>
      </c>
      <c r="S23" s="22">
        <v>0</v>
      </c>
      <c r="T23" s="21">
        <v>49</v>
      </c>
      <c r="U23" s="22">
        <v>58.98</v>
      </c>
      <c r="V23" s="21">
        <v>0</v>
      </c>
      <c r="W23" s="22">
        <v>0</v>
      </c>
      <c r="X23" s="21">
        <v>49</v>
      </c>
      <c r="Y23" s="22">
        <v>58.98</v>
      </c>
      <c r="Z23" s="21">
        <v>0</v>
      </c>
      <c r="AA23" s="22">
        <v>0</v>
      </c>
      <c r="AE23" s="19">
        <v>15</v>
      </c>
      <c r="AF23" s="19" t="s">
        <v>46</v>
      </c>
      <c r="AG23" s="21">
        <v>0</v>
      </c>
      <c r="AH23" s="22">
        <v>0</v>
      </c>
      <c r="AI23" s="21">
        <v>0</v>
      </c>
      <c r="AJ23" s="22">
        <v>0</v>
      </c>
      <c r="AK23" s="22">
        <v>0</v>
      </c>
      <c r="AL23" s="21">
        <v>0</v>
      </c>
      <c r="AM23" s="22">
        <v>0</v>
      </c>
      <c r="AN23" s="21">
        <v>0</v>
      </c>
      <c r="AO23" s="22">
        <v>0</v>
      </c>
      <c r="AP23" s="22">
        <v>0</v>
      </c>
      <c r="AQ23" s="21">
        <v>0</v>
      </c>
      <c r="AR23" s="22">
        <v>0</v>
      </c>
      <c r="AS23" s="21">
        <v>0</v>
      </c>
      <c r="AT23" s="22">
        <v>0</v>
      </c>
      <c r="AU23" s="22">
        <v>0</v>
      </c>
      <c r="AV23" s="21">
        <v>0</v>
      </c>
      <c r="AW23" s="22">
        <v>0</v>
      </c>
      <c r="AX23" s="21">
        <v>0</v>
      </c>
      <c r="AY23" s="22">
        <v>0</v>
      </c>
      <c r="AZ23" s="22">
        <v>0</v>
      </c>
      <c r="BA23" s="21">
        <v>0</v>
      </c>
      <c r="BB23" s="22">
        <v>0</v>
      </c>
      <c r="BC23" s="21">
        <v>0</v>
      </c>
      <c r="BD23" s="22">
        <v>0</v>
      </c>
      <c r="BE23" s="22" t="e">
        <f t="shared" si="0"/>
        <v>#DIV/0!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</row>
    <row r="24" spans="2:62" x14ac:dyDescent="0.25">
      <c r="B24" s="19">
        <v>16</v>
      </c>
      <c r="C24" s="19" t="s">
        <v>47</v>
      </c>
      <c r="D24" s="21">
        <v>0</v>
      </c>
      <c r="E24" s="22">
        <v>0</v>
      </c>
      <c r="F24" s="21">
        <v>0</v>
      </c>
      <c r="G24" s="22">
        <v>0</v>
      </c>
      <c r="H24" s="21">
        <v>0</v>
      </c>
      <c r="I24" s="22">
        <v>0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1">
        <v>1</v>
      </c>
      <c r="U24" s="22">
        <v>4.9000000000000002E-2</v>
      </c>
      <c r="V24" s="21">
        <v>0</v>
      </c>
      <c r="W24" s="22">
        <v>0</v>
      </c>
      <c r="X24" s="21">
        <v>1</v>
      </c>
      <c r="Y24" s="22">
        <v>4.9000000000000002E-2</v>
      </c>
      <c r="Z24" s="21">
        <v>0</v>
      </c>
      <c r="AA24" s="22">
        <v>0</v>
      </c>
      <c r="AE24" s="19">
        <v>16</v>
      </c>
      <c r="AF24" s="19" t="s">
        <v>47</v>
      </c>
      <c r="AG24" s="21">
        <v>0</v>
      </c>
      <c r="AH24" s="22">
        <v>0</v>
      </c>
      <c r="AI24" s="21">
        <v>0</v>
      </c>
      <c r="AJ24" s="22">
        <v>0</v>
      </c>
      <c r="AK24" s="22">
        <v>0</v>
      </c>
      <c r="AL24" s="21">
        <v>0</v>
      </c>
      <c r="AM24" s="22">
        <v>0</v>
      </c>
      <c r="AN24" s="21">
        <v>0</v>
      </c>
      <c r="AO24" s="22">
        <v>0</v>
      </c>
      <c r="AP24" s="22">
        <v>0</v>
      </c>
      <c r="AQ24" s="21">
        <v>0</v>
      </c>
      <c r="AR24" s="22">
        <v>0</v>
      </c>
      <c r="AS24" s="21">
        <v>0</v>
      </c>
      <c r="AT24" s="22">
        <v>0</v>
      </c>
      <c r="AU24" s="22">
        <v>0</v>
      </c>
      <c r="AV24" s="21">
        <v>0</v>
      </c>
      <c r="AW24" s="22">
        <v>0</v>
      </c>
      <c r="AX24" s="21">
        <v>0</v>
      </c>
      <c r="AY24" s="22">
        <v>0</v>
      </c>
      <c r="AZ24" s="22">
        <v>0</v>
      </c>
      <c r="BA24" s="21">
        <v>0</v>
      </c>
      <c r="BB24" s="22">
        <v>0</v>
      </c>
      <c r="BC24" s="21">
        <v>0</v>
      </c>
      <c r="BD24" s="22">
        <v>0</v>
      </c>
      <c r="BE24" s="22" t="e">
        <f t="shared" si="0"/>
        <v>#DIV/0!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</row>
    <row r="25" spans="2:62" x14ac:dyDescent="0.25">
      <c r="B25" s="19">
        <v>17</v>
      </c>
      <c r="C25" s="19" t="s">
        <v>48</v>
      </c>
      <c r="D25" s="21">
        <v>0</v>
      </c>
      <c r="E25" s="22">
        <v>0</v>
      </c>
      <c r="F25" s="21">
        <v>0</v>
      </c>
      <c r="G25" s="22">
        <v>0</v>
      </c>
      <c r="H25" s="21">
        <v>0</v>
      </c>
      <c r="I25" s="22">
        <v>0</v>
      </c>
      <c r="J25" s="21">
        <v>0</v>
      </c>
      <c r="K25" s="22">
        <v>0</v>
      </c>
      <c r="L25" s="21">
        <v>7</v>
      </c>
      <c r="M25" s="22">
        <v>1</v>
      </c>
      <c r="N25" s="21">
        <v>0</v>
      </c>
      <c r="O25" s="22">
        <v>0</v>
      </c>
      <c r="P25" s="21">
        <v>7</v>
      </c>
      <c r="Q25" s="22">
        <v>1</v>
      </c>
      <c r="R25" s="21">
        <v>0</v>
      </c>
      <c r="S25" s="22">
        <v>0</v>
      </c>
      <c r="T25" s="21">
        <v>0</v>
      </c>
      <c r="U25" s="22">
        <v>0</v>
      </c>
      <c r="V25" s="21">
        <v>0</v>
      </c>
      <c r="W25" s="22">
        <v>0</v>
      </c>
      <c r="X25" s="21">
        <v>7</v>
      </c>
      <c r="Y25" s="22">
        <v>1</v>
      </c>
      <c r="Z25" s="21">
        <v>0</v>
      </c>
      <c r="AA25" s="22">
        <v>0</v>
      </c>
      <c r="AE25" s="19">
        <v>17</v>
      </c>
      <c r="AF25" s="19" t="s">
        <v>48</v>
      </c>
      <c r="AG25" s="21">
        <v>0</v>
      </c>
      <c r="AH25" s="22">
        <v>0</v>
      </c>
      <c r="AI25" s="21">
        <v>0</v>
      </c>
      <c r="AJ25" s="22">
        <v>0</v>
      </c>
      <c r="AK25" s="22">
        <v>0</v>
      </c>
      <c r="AL25" s="21">
        <v>0</v>
      </c>
      <c r="AM25" s="22">
        <v>0</v>
      </c>
      <c r="AN25" s="21">
        <v>0</v>
      </c>
      <c r="AO25" s="22">
        <v>0</v>
      </c>
      <c r="AP25" s="22">
        <v>0</v>
      </c>
      <c r="AQ25" s="21">
        <v>0</v>
      </c>
      <c r="AR25" s="22">
        <v>0</v>
      </c>
      <c r="AS25" s="21">
        <v>0</v>
      </c>
      <c r="AT25" s="22">
        <v>0</v>
      </c>
      <c r="AU25" s="22">
        <v>0</v>
      </c>
      <c r="AV25" s="21">
        <v>0</v>
      </c>
      <c r="AW25" s="22">
        <v>0</v>
      </c>
      <c r="AX25" s="21">
        <v>0</v>
      </c>
      <c r="AY25" s="22">
        <v>0</v>
      </c>
      <c r="AZ25" s="22">
        <v>0</v>
      </c>
      <c r="BA25" s="21">
        <v>0</v>
      </c>
      <c r="BB25" s="22">
        <v>0</v>
      </c>
      <c r="BC25" s="21">
        <v>0</v>
      </c>
      <c r="BD25" s="22">
        <v>0</v>
      </c>
      <c r="BE25" s="22" t="e">
        <f t="shared" si="0"/>
        <v>#DIV/0!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</row>
    <row r="26" spans="2:62" x14ac:dyDescent="0.25">
      <c r="B26" s="19">
        <v>18</v>
      </c>
      <c r="C26" s="19" t="s">
        <v>49</v>
      </c>
      <c r="D26" s="21">
        <v>12</v>
      </c>
      <c r="E26" s="22">
        <v>0.11459999999999999</v>
      </c>
      <c r="F26" s="21">
        <v>0</v>
      </c>
      <c r="G26" s="22">
        <v>0</v>
      </c>
      <c r="H26" s="21">
        <v>0</v>
      </c>
      <c r="I26" s="22">
        <v>0</v>
      </c>
      <c r="J26" s="21">
        <v>0</v>
      </c>
      <c r="K26" s="22">
        <v>0</v>
      </c>
      <c r="L26" s="21">
        <v>2</v>
      </c>
      <c r="M26" s="22">
        <v>0.1032</v>
      </c>
      <c r="N26" s="21">
        <v>0</v>
      </c>
      <c r="O26" s="22">
        <v>0</v>
      </c>
      <c r="P26" s="21">
        <v>14</v>
      </c>
      <c r="Q26" s="22">
        <v>0.21779999999999999</v>
      </c>
      <c r="R26" s="21">
        <v>0</v>
      </c>
      <c r="S26" s="22">
        <v>0</v>
      </c>
      <c r="T26" s="21">
        <v>62</v>
      </c>
      <c r="U26" s="22">
        <v>2.6019000000000001</v>
      </c>
      <c r="V26" s="21">
        <v>0</v>
      </c>
      <c r="W26" s="22">
        <v>0</v>
      </c>
      <c r="X26" s="21">
        <v>76</v>
      </c>
      <c r="Y26" s="22">
        <v>2.8197000000000001</v>
      </c>
      <c r="Z26" s="21">
        <v>0</v>
      </c>
      <c r="AA26" s="22">
        <v>0</v>
      </c>
      <c r="AE26" s="19">
        <v>18</v>
      </c>
      <c r="AF26" s="19" t="s">
        <v>49</v>
      </c>
      <c r="AG26" s="21">
        <v>0</v>
      </c>
      <c r="AH26" s="22">
        <v>0</v>
      </c>
      <c r="AI26" s="21">
        <v>0</v>
      </c>
      <c r="AJ26" s="22">
        <v>0</v>
      </c>
      <c r="AK26" s="22">
        <v>0</v>
      </c>
      <c r="AL26" s="21">
        <v>0</v>
      </c>
      <c r="AM26" s="22">
        <v>0</v>
      </c>
      <c r="AN26" s="21">
        <v>0</v>
      </c>
      <c r="AO26" s="22">
        <v>0</v>
      </c>
      <c r="AP26" s="22">
        <v>0</v>
      </c>
      <c r="AQ26" s="21">
        <v>0</v>
      </c>
      <c r="AR26" s="22">
        <v>0</v>
      </c>
      <c r="AS26" s="21">
        <v>0</v>
      </c>
      <c r="AT26" s="22">
        <v>0</v>
      </c>
      <c r="AU26" s="22">
        <v>0</v>
      </c>
      <c r="AV26" s="21">
        <v>0</v>
      </c>
      <c r="AW26" s="22">
        <v>0</v>
      </c>
      <c r="AX26" s="21">
        <v>0</v>
      </c>
      <c r="AY26" s="22">
        <v>0</v>
      </c>
      <c r="AZ26" s="22">
        <v>0</v>
      </c>
      <c r="BA26" s="21">
        <v>0</v>
      </c>
      <c r="BB26" s="22">
        <v>0</v>
      </c>
      <c r="BC26" s="21">
        <v>0</v>
      </c>
      <c r="BD26" s="22">
        <v>0</v>
      </c>
      <c r="BE26" s="22" t="e">
        <f t="shared" si="0"/>
        <v>#DIV/0!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</row>
    <row r="27" spans="2:62" x14ac:dyDescent="0.25">
      <c r="B27" s="19">
        <v>19</v>
      </c>
      <c r="C27" s="19" t="s">
        <v>50</v>
      </c>
      <c r="D27" s="21">
        <v>10</v>
      </c>
      <c r="E27" s="22">
        <v>2.7686999999999999</v>
      </c>
      <c r="F27" s="21">
        <v>0</v>
      </c>
      <c r="G27" s="22">
        <v>0</v>
      </c>
      <c r="H27" s="21">
        <v>42</v>
      </c>
      <c r="I27" s="22">
        <v>2.1842999999999999</v>
      </c>
      <c r="J27" s="21">
        <v>0</v>
      </c>
      <c r="K27" s="22">
        <v>0</v>
      </c>
      <c r="L27" s="21">
        <v>691</v>
      </c>
      <c r="M27" s="22">
        <v>0.77159999999999995</v>
      </c>
      <c r="N27" s="21">
        <v>0</v>
      </c>
      <c r="O27" s="22">
        <v>0</v>
      </c>
      <c r="P27" s="21">
        <v>743</v>
      </c>
      <c r="Q27" s="22">
        <v>5.7245999999999997</v>
      </c>
      <c r="R27" s="21">
        <v>0</v>
      </c>
      <c r="S27" s="22">
        <v>0</v>
      </c>
      <c r="T27" s="21">
        <v>1379</v>
      </c>
      <c r="U27" s="22">
        <v>21.9175</v>
      </c>
      <c r="V27" s="21">
        <v>0</v>
      </c>
      <c r="W27" s="22">
        <v>0</v>
      </c>
      <c r="X27" s="21">
        <v>2122</v>
      </c>
      <c r="Y27" s="22">
        <v>27.642099999999999</v>
      </c>
      <c r="Z27" s="21">
        <v>0</v>
      </c>
      <c r="AA27" s="22">
        <v>0</v>
      </c>
      <c r="AE27" s="19">
        <v>19</v>
      </c>
      <c r="AF27" s="19" t="s">
        <v>50</v>
      </c>
      <c r="AG27" s="21">
        <v>0</v>
      </c>
      <c r="AH27" s="22">
        <v>0</v>
      </c>
      <c r="AI27" s="21">
        <v>0</v>
      </c>
      <c r="AJ27" s="22">
        <v>0</v>
      </c>
      <c r="AK27" s="22">
        <v>0</v>
      </c>
      <c r="AL27" s="21">
        <v>0</v>
      </c>
      <c r="AM27" s="22">
        <v>0</v>
      </c>
      <c r="AN27" s="21">
        <v>0</v>
      </c>
      <c r="AO27" s="22">
        <v>0</v>
      </c>
      <c r="AP27" s="22">
        <v>0</v>
      </c>
      <c r="AQ27" s="21">
        <v>0</v>
      </c>
      <c r="AR27" s="22">
        <v>0</v>
      </c>
      <c r="AS27" s="21">
        <v>0</v>
      </c>
      <c r="AT27" s="22">
        <v>0</v>
      </c>
      <c r="AU27" s="22">
        <v>0</v>
      </c>
      <c r="AV27" s="21">
        <v>0</v>
      </c>
      <c r="AW27" s="22">
        <v>0</v>
      </c>
      <c r="AX27" s="21">
        <v>0</v>
      </c>
      <c r="AY27" s="22">
        <v>0</v>
      </c>
      <c r="AZ27" s="22">
        <v>0</v>
      </c>
      <c r="BA27" s="21">
        <v>0</v>
      </c>
      <c r="BB27" s="22">
        <v>0</v>
      </c>
      <c r="BC27" s="21">
        <v>0</v>
      </c>
      <c r="BD27" s="22">
        <v>0</v>
      </c>
      <c r="BE27" s="22" t="e">
        <f t="shared" si="0"/>
        <v>#DIV/0!</v>
      </c>
      <c r="BF27" s="21">
        <v>2039</v>
      </c>
      <c r="BG27" s="21">
        <v>534.32000000000005</v>
      </c>
      <c r="BH27" s="21">
        <v>686</v>
      </c>
      <c r="BI27" s="21">
        <v>67.83</v>
      </c>
      <c r="BJ27" s="21">
        <v>787.73404098481501</v>
      </c>
    </row>
    <row r="28" spans="2:62" x14ac:dyDescent="0.25">
      <c r="B28" s="19">
        <v>20</v>
      </c>
      <c r="C28" s="19" t="s">
        <v>51</v>
      </c>
      <c r="D28" s="21">
        <v>907</v>
      </c>
      <c r="E28" s="22">
        <v>6.64</v>
      </c>
      <c r="F28" s="21">
        <v>0</v>
      </c>
      <c r="G28" s="22">
        <v>0</v>
      </c>
      <c r="H28" s="21">
        <v>264</v>
      </c>
      <c r="I28" s="22">
        <v>33.83</v>
      </c>
      <c r="J28" s="21">
        <v>0</v>
      </c>
      <c r="K28" s="22">
        <v>0</v>
      </c>
      <c r="L28" s="21">
        <v>50</v>
      </c>
      <c r="M28" s="22">
        <v>4.04</v>
      </c>
      <c r="N28" s="21">
        <v>0</v>
      </c>
      <c r="O28" s="22">
        <v>0</v>
      </c>
      <c r="P28" s="21">
        <v>1221</v>
      </c>
      <c r="Q28" s="22">
        <v>44.51</v>
      </c>
      <c r="R28" s="21">
        <v>0</v>
      </c>
      <c r="S28" s="22">
        <v>0</v>
      </c>
      <c r="T28" s="21">
        <v>1881</v>
      </c>
      <c r="U28" s="22">
        <v>52.55</v>
      </c>
      <c r="V28" s="21">
        <v>0</v>
      </c>
      <c r="W28" s="22">
        <v>0</v>
      </c>
      <c r="X28" s="21">
        <v>3102</v>
      </c>
      <c r="Y28" s="22">
        <v>97.06</v>
      </c>
      <c r="Z28" s="21">
        <v>0</v>
      </c>
      <c r="AA28" s="22">
        <v>0</v>
      </c>
      <c r="AE28" s="19">
        <v>20</v>
      </c>
      <c r="AF28" s="19" t="s">
        <v>51</v>
      </c>
      <c r="AG28" s="21">
        <v>0</v>
      </c>
      <c r="AH28" s="22">
        <v>0</v>
      </c>
      <c r="AI28" s="21">
        <v>0</v>
      </c>
      <c r="AJ28" s="22">
        <v>0</v>
      </c>
      <c r="AK28" s="22">
        <v>0</v>
      </c>
      <c r="AL28" s="21">
        <v>0</v>
      </c>
      <c r="AM28" s="22">
        <v>0</v>
      </c>
      <c r="AN28" s="21">
        <v>0</v>
      </c>
      <c r="AO28" s="22">
        <v>0</v>
      </c>
      <c r="AP28" s="22">
        <v>0</v>
      </c>
      <c r="AQ28" s="21">
        <v>0</v>
      </c>
      <c r="AR28" s="22">
        <v>0</v>
      </c>
      <c r="AS28" s="21">
        <v>0</v>
      </c>
      <c r="AT28" s="22">
        <v>0</v>
      </c>
      <c r="AU28" s="22">
        <v>0</v>
      </c>
      <c r="AV28" s="21">
        <v>0</v>
      </c>
      <c r="AW28" s="22">
        <v>0</v>
      </c>
      <c r="AX28" s="21">
        <v>0</v>
      </c>
      <c r="AY28" s="22">
        <v>0</v>
      </c>
      <c r="AZ28" s="22">
        <v>0</v>
      </c>
      <c r="BA28" s="21">
        <v>0</v>
      </c>
      <c r="BB28" s="22">
        <v>0</v>
      </c>
      <c r="BC28" s="21">
        <v>0</v>
      </c>
      <c r="BD28" s="22">
        <v>0</v>
      </c>
      <c r="BE28" s="22" t="e">
        <f t="shared" si="0"/>
        <v>#DIV/0!</v>
      </c>
      <c r="BF28" s="21">
        <v>1414</v>
      </c>
      <c r="BG28" s="21">
        <v>3081.24</v>
      </c>
      <c r="BH28" s="21">
        <v>106</v>
      </c>
      <c r="BI28" s="21">
        <v>173.17</v>
      </c>
      <c r="BJ28" s="21">
        <v>1779.3151238667199</v>
      </c>
    </row>
    <row r="29" spans="2:62" x14ac:dyDescent="0.25">
      <c r="B29" s="19">
        <v>21</v>
      </c>
      <c r="C29" s="19" t="s">
        <v>52</v>
      </c>
      <c r="D29" s="21">
        <v>22</v>
      </c>
      <c r="E29" s="22">
        <v>1.7338</v>
      </c>
      <c r="F29" s="21">
        <v>0</v>
      </c>
      <c r="G29" s="22">
        <v>0</v>
      </c>
      <c r="H29" s="21">
        <v>65</v>
      </c>
      <c r="I29" s="22">
        <v>18.046700000000001</v>
      </c>
      <c r="J29" s="21">
        <v>0</v>
      </c>
      <c r="K29" s="22">
        <v>0</v>
      </c>
      <c r="L29" s="21">
        <v>26</v>
      </c>
      <c r="M29" s="22">
        <v>1.4302999999999999</v>
      </c>
      <c r="N29" s="21">
        <v>0</v>
      </c>
      <c r="O29" s="22">
        <v>0</v>
      </c>
      <c r="P29" s="21">
        <v>113</v>
      </c>
      <c r="Q29" s="22">
        <v>21.210799999999999</v>
      </c>
      <c r="R29" s="21">
        <v>0</v>
      </c>
      <c r="S29" s="22">
        <v>0</v>
      </c>
      <c r="T29" s="21">
        <v>9</v>
      </c>
      <c r="U29" s="22">
        <v>12.7181</v>
      </c>
      <c r="V29" s="21">
        <v>0</v>
      </c>
      <c r="W29" s="22">
        <v>0</v>
      </c>
      <c r="X29" s="21">
        <v>122</v>
      </c>
      <c r="Y29" s="22">
        <v>33.928899999999999</v>
      </c>
      <c r="Z29" s="21">
        <v>0</v>
      </c>
      <c r="AA29" s="22">
        <v>0</v>
      </c>
      <c r="AE29" s="19">
        <v>21</v>
      </c>
      <c r="AF29" s="19" t="s">
        <v>52</v>
      </c>
      <c r="AG29" s="21">
        <v>0</v>
      </c>
      <c r="AH29" s="22">
        <v>0</v>
      </c>
      <c r="AI29" s="21">
        <v>0</v>
      </c>
      <c r="AJ29" s="22">
        <v>0</v>
      </c>
      <c r="AK29" s="22">
        <v>0</v>
      </c>
      <c r="AL29" s="21">
        <v>0</v>
      </c>
      <c r="AM29" s="22">
        <v>0</v>
      </c>
      <c r="AN29" s="21">
        <v>0</v>
      </c>
      <c r="AO29" s="22">
        <v>0</v>
      </c>
      <c r="AP29" s="22">
        <v>0</v>
      </c>
      <c r="AQ29" s="21">
        <v>0</v>
      </c>
      <c r="AR29" s="22">
        <v>0</v>
      </c>
      <c r="AS29" s="21">
        <v>0</v>
      </c>
      <c r="AT29" s="22">
        <v>0</v>
      </c>
      <c r="AU29" s="22">
        <v>0</v>
      </c>
      <c r="AV29" s="21">
        <v>0</v>
      </c>
      <c r="AW29" s="22">
        <v>0</v>
      </c>
      <c r="AX29" s="21">
        <v>0</v>
      </c>
      <c r="AY29" s="22">
        <v>0</v>
      </c>
      <c r="AZ29" s="22">
        <v>0</v>
      </c>
      <c r="BA29" s="21">
        <v>0</v>
      </c>
      <c r="BB29" s="22">
        <v>0</v>
      </c>
      <c r="BC29" s="21">
        <v>0</v>
      </c>
      <c r="BD29" s="22">
        <v>0</v>
      </c>
      <c r="BE29" s="22" t="e">
        <f t="shared" si="0"/>
        <v>#DIV/0!</v>
      </c>
      <c r="BF29" s="21">
        <v>71</v>
      </c>
      <c r="BG29" s="21">
        <v>221.51</v>
      </c>
      <c r="BH29" s="21">
        <v>50</v>
      </c>
      <c r="BI29" s="21">
        <v>125.67</v>
      </c>
      <c r="BJ29" s="21">
        <v>176.26322909206601</v>
      </c>
    </row>
    <row r="30" spans="2:62" x14ac:dyDescent="0.25">
      <c r="B30" s="19">
        <v>22</v>
      </c>
      <c r="C30" s="19" t="s">
        <v>53</v>
      </c>
      <c r="D30" s="21">
        <v>21</v>
      </c>
      <c r="E30" s="22">
        <v>0.1638</v>
      </c>
      <c r="F30" s="21">
        <v>0</v>
      </c>
      <c r="G30" s="22">
        <v>0</v>
      </c>
      <c r="H30" s="21">
        <v>291</v>
      </c>
      <c r="I30" s="22">
        <v>5.9486999999999997</v>
      </c>
      <c r="J30" s="21">
        <v>0</v>
      </c>
      <c r="K30" s="22">
        <v>0</v>
      </c>
      <c r="L30" s="21">
        <v>0</v>
      </c>
      <c r="M30" s="22">
        <v>0</v>
      </c>
      <c r="N30" s="21">
        <v>0</v>
      </c>
      <c r="O30" s="22">
        <v>0</v>
      </c>
      <c r="P30" s="21">
        <v>312</v>
      </c>
      <c r="Q30" s="22">
        <v>6.1124999999999998</v>
      </c>
      <c r="R30" s="21">
        <v>0</v>
      </c>
      <c r="S30" s="22">
        <v>0</v>
      </c>
      <c r="T30" s="21">
        <v>376</v>
      </c>
      <c r="U30" s="22">
        <v>1.9842</v>
      </c>
      <c r="V30" s="21">
        <v>0</v>
      </c>
      <c r="W30" s="22">
        <v>0</v>
      </c>
      <c r="X30" s="21">
        <v>688</v>
      </c>
      <c r="Y30" s="22">
        <v>8.0967000000000002</v>
      </c>
      <c r="Z30" s="21">
        <v>0</v>
      </c>
      <c r="AA30" s="22">
        <v>0</v>
      </c>
      <c r="AE30" s="19">
        <v>22</v>
      </c>
      <c r="AF30" s="19" t="s">
        <v>53</v>
      </c>
      <c r="AG30" s="21">
        <v>0</v>
      </c>
      <c r="AH30" s="22">
        <v>0</v>
      </c>
      <c r="AI30" s="21">
        <v>0</v>
      </c>
      <c r="AJ30" s="22">
        <v>0</v>
      </c>
      <c r="AK30" s="22">
        <v>0</v>
      </c>
      <c r="AL30" s="21">
        <v>0</v>
      </c>
      <c r="AM30" s="22">
        <v>0</v>
      </c>
      <c r="AN30" s="21">
        <v>0</v>
      </c>
      <c r="AO30" s="22">
        <v>0</v>
      </c>
      <c r="AP30" s="22">
        <v>0</v>
      </c>
      <c r="AQ30" s="21">
        <v>0</v>
      </c>
      <c r="AR30" s="22">
        <v>0</v>
      </c>
      <c r="AS30" s="21">
        <v>0</v>
      </c>
      <c r="AT30" s="22">
        <v>0</v>
      </c>
      <c r="AU30" s="22">
        <v>0</v>
      </c>
      <c r="AV30" s="21">
        <v>0</v>
      </c>
      <c r="AW30" s="22">
        <v>0</v>
      </c>
      <c r="AX30" s="21">
        <v>0</v>
      </c>
      <c r="AY30" s="22">
        <v>0</v>
      </c>
      <c r="AZ30" s="22">
        <v>0</v>
      </c>
      <c r="BA30" s="21">
        <v>0</v>
      </c>
      <c r="BB30" s="22">
        <v>0</v>
      </c>
      <c r="BC30" s="21">
        <v>0</v>
      </c>
      <c r="BD30" s="22">
        <v>0</v>
      </c>
      <c r="BE30" s="22" t="e">
        <f t="shared" si="0"/>
        <v>#DIV/0!</v>
      </c>
      <c r="BF30" s="21">
        <v>1293</v>
      </c>
      <c r="BG30" s="21">
        <v>2059.96</v>
      </c>
      <c r="BH30" s="21">
        <v>0</v>
      </c>
      <c r="BI30" s="21">
        <v>0</v>
      </c>
      <c r="BJ30" s="21">
        <v>0</v>
      </c>
    </row>
    <row r="31" spans="2:62" x14ac:dyDescent="0.25">
      <c r="B31" s="19">
        <v>23</v>
      </c>
      <c r="C31" s="19" t="s">
        <v>54</v>
      </c>
      <c r="D31" s="21">
        <v>0</v>
      </c>
      <c r="E31" s="22">
        <v>0</v>
      </c>
      <c r="F31" s="21">
        <v>0</v>
      </c>
      <c r="G31" s="22">
        <v>0</v>
      </c>
      <c r="H31" s="21">
        <v>0</v>
      </c>
      <c r="I31" s="22">
        <v>0</v>
      </c>
      <c r="J31" s="21">
        <v>0</v>
      </c>
      <c r="K31" s="22">
        <v>0</v>
      </c>
      <c r="L31" s="21">
        <v>0</v>
      </c>
      <c r="M31" s="22">
        <v>0</v>
      </c>
      <c r="N31" s="21">
        <v>0</v>
      </c>
      <c r="O31" s="22">
        <v>0</v>
      </c>
      <c r="P31" s="21">
        <v>0</v>
      </c>
      <c r="Q31" s="22">
        <v>0</v>
      </c>
      <c r="R31" s="21">
        <v>0</v>
      </c>
      <c r="S31" s="22">
        <v>0</v>
      </c>
      <c r="T31" s="21">
        <v>0</v>
      </c>
      <c r="U31" s="22">
        <v>0</v>
      </c>
      <c r="V31" s="21">
        <v>0</v>
      </c>
      <c r="W31" s="22">
        <v>0</v>
      </c>
      <c r="X31" s="21">
        <v>0</v>
      </c>
      <c r="Y31" s="22">
        <v>0</v>
      </c>
      <c r="Z31" s="21">
        <v>0</v>
      </c>
      <c r="AA31" s="22">
        <v>0</v>
      </c>
      <c r="AE31" s="19">
        <v>23</v>
      </c>
      <c r="AF31" s="19" t="s">
        <v>54</v>
      </c>
      <c r="AG31" s="21">
        <v>0</v>
      </c>
      <c r="AH31" s="22">
        <v>0</v>
      </c>
      <c r="AI31" s="21">
        <v>0</v>
      </c>
      <c r="AJ31" s="22">
        <v>0</v>
      </c>
      <c r="AK31" s="22">
        <v>0</v>
      </c>
      <c r="AL31" s="21">
        <v>0</v>
      </c>
      <c r="AM31" s="22">
        <v>0</v>
      </c>
      <c r="AN31" s="21">
        <v>0</v>
      </c>
      <c r="AO31" s="22">
        <v>0</v>
      </c>
      <c r="AP31" s="22">
        <v>0</v>
      </c>
      <c r="AQ31" s="21">
        <v>0</v>
      </c>
      <c r="AR31" s="22">
        <v>0</v>
      </c>
      <c r="AS31" s="21">
        <v>0</v>
      </c>
      <c r="AT31" s="22">
        <v>0</v>
      </c>
      <c r="AU31" s="22">
        <v>0</v>
      </c>
      <c r="AV31" s="21">
        <v>0</v>
      </c>
      <c r="AW31" s="22">
        <v>0</v>
      </c>
      <c r="AX31" s="21">
        <v>0</v>
      </c>
      <c r="AY31" s="22">
        <v>0</v>
      </c>
      <c r="AZ31" s="22">
        <v>0</v>
      </c>
      <c r="BA31" s="21">
        <v>0</v>
      </c>
      <c r="BB31" s="22">
        <v>0</v>
      </c>
      <c r="BC31" s="21">
        <v>0</v>
      </c>
      <c r="BD31" s="22">
        <v>0</v>
      </c>
      <c r="BE31" s="22" t="e">
        <f t="shared" si="0"/>
        <v>#DIV/0!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</row>
    <row r="32" spans="2:62" x14ac:dyDescent="0.25">
      <c r="B32" s="19">
        <v>24</v>
      </c>
      <c r="C32" s="19" t="s">
        <v>55</v>
      </c>
      <c r="D32" s="21">
        <v>0</v>
      </c>
      <c r="E32" s="22">
        <v>0</v>
      </c>
      <c r="F32" s="21">
        <v>0</v>
      </c>
      <c r="G32" s="22">
        <v>0</v>
      </c>
      <c r="H32" s="21">
        <v>2</v>
      </c>
      <c r="I32" s="22">
        <v>0.17710000000000001</v>
      </c>
      <c r="J32" s="21">
        <v>0</v>
      </c>
      <c r="K32" s="22">
        <v>0</v>
      </c>
      <c r="L32" s="21">
        <v>4</v>
      </c>
      <c r="M32" s="22">
        <v>9.4000000000000004E-3</v>
      </c>
      <c r="N32" s="21">
        <v>0</v>
      </c>
      <c r="O32" s="22">
        <v>0</v>
      </c>
      <c r="P32" s="21">
        <v>6</v>
      </c>
      <c r="Q32" s="22">
        <v>0.1865</v>
      </c>
      <c r="R32" s="21">
        <v>0</v>
      </c>
      <c r="S32" s="22">
        <v>0</v>
      </c>
      <c r="T32" s="21">
        <v>5</v>
      </c>
      <c r="U32" s="22">
        <v>0.1023</v>
      </c>
      <c r="V32" s="21">
        <v>0</v>
      </c>
      <c r="W32" s="22">
        <v>0</v>
      </c>
      <c r="X32" s="21">
        <v>11</v>
      </c>
      <c r="Y32" s="22">
        <v>0.2888</v>
      </c>
      <c r="Z32" s="21">
        <v>0</v>
      </c>
      <c r="AA32" s="22">
        <v>0</v>
      </c>
      <c r="AE32" s="19">
        <v>24</v>
      </c>
      <c r="AF32" s="19" t="s">
        <v>55</v>
      </c>
      <c r="AG32" s="21">
        <v>0</v>
      </c>
      <c r="AH32" s="22">
        <v>0</v>
      </c>
      <c r="AI32" s="21">
        <v>0</v>
      </c>
      <c r="AJ32" s="22">
        <v>0</v>
      </c>
      <c r="AK32" s="22">
        <v>0</v>
      </c>
      <c r="AL32" s="21">
        <v>0</v>
      </c>
      <c r="AM32" s="22">
        <v>0</v>
      </c>
      <c r="AN32" s="21">
        <v>0</v>
      </c>
      <c r="AO32" s="22">
        <v>0</v>
      </c>
      <c r="AP32" s="22">
        <v>0</v>
      </c>
      <c r="AQ32" s="21">
        <v>0</v>
      </c>
      <c r="AR32" s="22">
        <v>0</v>
      </c>
      <c r="AS32" s="21">
        <v>0</v>
      </c>
      <c r="AT32" s="22">
        <v>0</v>
      </c>
      <c r="AU32" s="22">
        <v>0</v>
      </c>
      <c r="AV32" s="21">
        <v>0</v>
      </c>
      <c r="AW32" s="22">
        <v>0</v>
      </c>
      <c r="AX32" s="21">
        <v>0</v>
      </c>
      <c r="AY32" s="22">
        <v>0</v>
      </c>
      <c r="AZ32" s="22">
        <v>0</v>
      </c>
      <c r="BA32" s="21">
        <v>0</v>
      </c>
      <c r="BB32" s="22">
        <v>0</v>
      </c>
      <c r="BC32" s="21">
        <v>0</v>
      </c>
      <c r="BD32" s="22">
        <v>0</v>
      </c>
      <c r="BE32" s="22" t="e">
        <f t="shared" si="0"/>
        <v>#DIV/0!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</row>
    <row r="33" spans="2:62" x14ac:dyDescent="0.25">
      <c r="B33" s="19">
        <v>25</v>
      </c>
      <c r="C33" s="19" t="s">
        <v>56</v>
      </c>
      <c r="D33" s="21">
        <v>0</v>
      </c>
      <c r="E33" s="22">
        <v>0</v>
      </c>
      <c r="F33" s="21">
        <v>0</v>
      </c>
      <c r="G33" s="22">
        <v>0</v>
      </c>
      <c r="H33" s="21">
        <v>1</v>
      </c>
      <c r="I33" s="22">
        <v>8.6800000000000002E-2</v>
      </c>
      <c r="J33" s="21">
        <v>0</v>
      </c>
      <c r="K33" s="22">
        <v>0</v>
      </c>
      <c r="L33" s="21">
        <v>0</v>
      </c>
      <c r="M33" s="22">
        <v>0</v>
      </c>
      <c r="N33" s="21">
        <v>0</v>
      </c>
      <c r="O33" s="22">
        <v>0</v>
      </c>
      <c r="P33" s="21">
        <v>1</v>
      </c>
      <c r="Q33" s="22">
        <v>8.6800000000000002E-2</v>
      </c>
      <c r="R33" s="21">
        <v>0</v>
      </c>
      <c r="S33" s="22">
        <v>0</v>
      </c>
      <c r="T33" s="21">
        <v>6</v>
      </c>
      <c r="U33" s="22">
        <v>0.82379999999999998</v>
      </c>
      <c r="V33" s="21">
        <v>0</v>
      </c>
      <c r="W33" s="22">
        <v>0</v>
      </c>
      <c r="X33" s="21">
        <v>7</v>
      </c>
      <c r="Y33" s="22">
        <v>0.91059999999999997</v>
      </c>
      <c r="Z33" s="21">
        <v>0</v>
      </c>
      <c r="AA33" s="22">
        <v>0</v>
      </c>
      <c r="AE33" s="19">
        <v>25</v>
      </c>
      <c r="AF33" s="19" t="s">
        <v>56</v>
      </c>
      <c r="AG33" s="21">
        <v>0</v>
      </c>
      <c r="AH33" s="22">
        <v>0</v>
      </c>
      <c r="AI33" s="21">
        <v>0</v>
      </c>
      <c r="AJ33" s="22">
        <v>0</v>
      </c>
      <c r="AK33" s="22">
        <v>0</v>
      </c>
      <c r="AL33" s="21">
        <v>0</v>
      </c>
      <c r="AM33" s="22">
        <v>0</v>
      </c>
      <c r="AN33" s="21">
        <v>0</v>
      </c>
      <c r="AO33" s="22">
        <v>0</v>
      </c>
      <c r="AP33" s="22">
        <v>0</v>
      </c>
      <c r="AQ33" s="21">
        <v>0</v>
      </c>
      <c r="AR33" s="22">
        <v>0</v>
      </c>
      <c r="AS33" s="21">
        <v>0</v>
      </c>
      <c r="AT33" s="22">
        <v>0</v>
      </c>
      <c r="AU33" s="22">
        <v>0</v>
      </c>
      <c r="AV33" s="21">
        <v>0</v>
      </c>
      <c r="AW33" s="22">
        <v>0</v>
      </c>
      <c r="AX33" s="21">
        <v>0</v>
      </c>
      <c r="AY33" s="22">
        <v>0</v>
      </c>
      <c r="AZ33" s="22">
        <v>0</v>
      </c>
      <c r="BA33" s="21">
        <v>0</v>
      </c>
      <c r="BB33" s="22">
        <v>0</v>
      </c>
      <c r="BC33" s="21">
        <v>0</v>
      </c>
      <c r="BD33" s="22">
        <v>0</v>
      </c>
      <c r="BE33" s="22" t="e">
        <f t="shared" si="0"/>
        <v>#DIV/0!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</row>
    <row r="34" spans="2:62" x14ac:dyDescent="0.25">
      <c r="B34" s="19">
        <v>26</v>
      </c>
      <c r="C34" s="19" t="s">
        <v>57</v>
      </c>
      <c r="D34" s="21">
        <v>0</v>
      </c>
      <c r="E34" s="22">
        <v>0</v>
      </c>
      <c r="F34" s="21">
        <v>0</v>
      </c>
      <c r="G34" s="22">
        <v>0</v>
      </c>
      <c r="H34" s="21">
        <v>0</v>
      </c>
      <c r="I34" s="22">
        <v>0</v>
      </c>
      <c r="J34" s="21">
        <v>0</v>
      </c>
      <c r="K34" s="22">
        <v>0</v>
      </c>
      <c r="L34" s="21">
        <v>0</v>
      </c>
      <c r="M34" s="22">
        <v>0</v>
      </c>
      <c r="N34" s="21">
        <v>0</v>
      </c>
      <c r="O34" s="22">
        <v>0</v>
      </c>
      <c r="P34" s="21">
        <v>0</v>
      </c>
      <c r="Q34" s="22">
        <v>0</v>
      </c>
      <c r="R34" s="21">
        <v>0</v>
      </c>
      <c r="S34" s="22">
        <v>0</v>
      </c>
      <c r="T34" s="21">
        <v>0</v>
      </c>
      <c r="U34" s="22">
        <v>0</v>
      </c>
      <c r="V34" s="21">
        <v>0</v>
      </c>
      <c r="W34" s="22">
        <v>0</v>
      </c>
      <c r="X34" s="21">
        <v>0</v>
      </c>
      <c r="Y34" s="22">
        <v>0</v>
      </c>
      <c r="Z34" s="21">
        <v>0</v>
      </c>
      <c r="AA34" s="22">
        <v>0</v>
      </c>
      <c r="AE34" s="19">
        <v>26</v>
      </c>
      <c r="AF34" s="19" t="s">
        <v>57</v>
      </c>
      <c r="AG34" s="21">
        <v>0</v>
      </c>
      <c r="AH34" s="22">
        <v>0</v>
      </c>
      <c r="AI34" s="21">
        <v>0</v>
      </c>
      <c r="AJ34" s="22">
        <v>0</v>
      </c>
      <c r="AK34" s="22">
        <v>0</v>
      </c>
      <c r="AL34" s="21">
        <v>0</v>
      </c>
      <c r="AM34" s="22">
        <v>0</v>
      </c>
      <c r="AN34" s="21">
        <v>0</v>
      </c>
      <c r="AO34" s="22">
        <v>0</v>
      </c>
      <c r="AP34" s="22">
        <v>0</v>
      </c>
      <c r="AQ34" s="21">
        <v>0</v>
      </c>
      <c r="AR34" s="22">
        <v>0</v>
      </c>
      <c r="AS34" s="21">
        <v>0</v>
      </c>
      <c r="AT34" s="22">
        <v>0</v>
      </c>
      <c r="AU34" s="22">
        <v>0</v>
      </c>
      <c r="AV34" s="21">
        <v>0</v>
      </c>
      <c r="AW34" s="22">
        <v>0</v>
      </c>
      <c r="AX34" s="21">
        <v>0</v>
      </c>
      <c r="AY34" s="22">
        <v>0</v>
      </c>
      <c r="AZ34" s="22">
        <v>0</v>
      </c>
      <c r="BA34" s="21">
        <v>0</v>
      </c>
      <c r="BB34" s="22">
        <v>0</v>
      </c>
      <c r="BC34" s="21">
        <v>0</v>
      </c>
      <c r="BD34" s="22">
        <v>0</v>
      </c>
      <c r="BE34" s="22" t="e">
        <f t="shared" si="0"/>
        <v>#DIV/0!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</row>
    <row r="35" spans="2:62" x14ac:dyDescent="0.25">
      <c r="B35" s="19">
        <v>27</v>
      </c>
      <c r="C35" s="19" t="s">
        <v>58</v>
      </c>
      <c r="D35" s="21">
        <v>47</v>
      </c>
      <c r="E35" s="22">
        <v>11.86</v>
      </c>
      <c r="F35" s="21">
        <v>0</v>
      </c>
      <c r="G35" s="22">
        <v>0</v>
      </c>
      <c r="H35" s="21">
        <v>198</v>
      </c>
      <c r="I35" s="22">
        <v>22.96</v>
      </c>
      <c r="J35" s="21">
        <v>0</v>
      </c>
      <c r="K35" s="22">
        <v>0</v>
      </c>
      <c r="L35" s="21">
        <v>0</v>
      </c>
      <c r="M35" s="22">
        <v>0</v>
      </c>
      <c r="N35" s="21">
        <v>0</v>
      </c>
      <c r="O35" s="22">
        <v>0</v>
      </c>
      <c r="P35" s="21">
        <v>245</v>
      </c>
      <c r="Q35" s="22">
        <v>34.82</v>
      </c>
      <c r="R35" s="21">
        <v>0</v>
      </c>
      <c r="S35" s="22">
        <v>0</v>
      </c>
      <c r="T35" s="21">
        <v>610</v>
      </c>
      <c r="U35" s="22">
        <v>33.159999999999997</v>
      </c>
      <c r="V35" s="21">
        <v>0</v>
      </c>
      <c r="W35" s="22">
        <v>0</v>
      </c>
      <c r="X35" s="21">
        <v>855</v>
      </c>
      <c r="Y35" s="22">
        <v>67.98</v>
      </c>
      <c r="Z35" s="21">
        <v>0</v>
      </c>
      <c r="AA35" s="22">
        <v>0</v>
      </c>
      <c r="AE35" s="19">
        <v>27</v>
      </c>
      <c r="AF35" s="19" t="s">
        <v>58</v>
      </c>
      <c r="AG35" s="21">
        <v>0</v>
      </c>
      <c r="AH35" s="22">
        <v>0</v>
      </c>
      <c r="AI35" s="21">
        <v>0</v>
      </c>
      <c r="AJ35" s="22">
        <v>0</v>
      </c>
      <c r="AK35" s="22">
        <v>0</v>
      </c>
      <c r="AL35" s="21">
        <v>0</v>
      </c>
      <c r="AM35" s="22">
        <v>0</v>
      </c>
      <c r="AN35" s="21">
        <v>0</v>
      </c>
      <c r="AO35" s="22">
        <v>0</v>
      </c>
      <c r="AP35" s="22">
        <v>0</v>
      </c>
      <c r="AQ35" s="21">
        <v>0</v>
      </c>
      <c r="AR35" s="22">
        <v>0</v>
      </c>
      <c r="AS35" s="21">
        <v>0</v>
      </c>
      <c r="AT35" s="22">
        <v>0</v>
      </c>
      <c r="AU35" s="22">
        <v>0</v>
      </c>
      <c r="AV35" s="21">
        <v>0</v>
      </c>
      <c r="AW35" s="22">
        <v>0</v>
      </c>
      <c r="AX35" s="21">
        <v>0</v>
      </c>
      <c r="AY35" s="22">
        <v>0</v>
      </c>
      <c r="AZ35" s="22">
        <v>0</v>
      </c>
      <c r="BA35" s="21">
        <v>0</v>
      </c>
      <c r="BB35" s="22">
        <v>0</v>
      </c>
      <c r="BC35" s="21">
        <v>0</v>
      </c>
      <c r="BD35" s="22">
        <v>0</v>
      </c>
      <c r="BE35" s="22" t="e">
        <f t="shared" si="0"/>
        <v>#DIV/0!</v>
      </c>
      <c r="BF35" s="21">
        <v>278</v>
      </c>
      <c r="BG35" s="21">
        <v>678</v>
      </c>
      <c r="BH35" s="21">
        <v>32</v>
      </c>
      <c r="BI35" s="21">
        <v>68</v>
      </c>
      <c r="BJ35" s="21">
        <v>997.05882352941205</v>
      </c>
    </row>
    <row r="36" spans="2:62" x14ac:dyDescent="0.25">
      <c r="B36" s="19">
        <v>28</v>
      </c>
      <c r="C36" s="19" t="s">
        <v>59</v>
      </c>
      <c r="D36" s="21">
        <v>2615</v>
      </c>
      <c r="E36" s="22">
        <v>4.55</v>
      </c>
      <c r="F36" s="21">
        <v>0</v>
      </c>
      <c r="G36" s="22">
        <v>0</v>
      </c>
      <c r="H36" s="21">
        <v>4</v>
      </c>
      <c r="I36" s="22">
        <v>0.17</v>
      </c>
      <c r="J36" s="21">
        <v>0</v>
      </c>
      <c r="K36" s="22">
        <v>0</v>
      </c>
      <c r="L36" s="21">
        <v>792</v>
      </c>
      <c r="M36" s="22">
        <v>0.76870000000000005</v>
      </c>
      <c r="N36" s="21">
        <v>0</v>
      </c>
      <c r="O36" s="22">
        <v>0</v>
      </c>
      <c r="P36" s="21">
        <v>3411</v>
      </c>
      <c r="Q36" s="22">
        <v>5.4886999999999997</v>
      </c>
      <c r="R36" s="21">
        <v>0</v>
      </c>
      <c r="S36" s="22">
        <v>0</v>
      </c>
      <c r="T36" s="21">
        <v>389</v>
      </c>
      <c r="U36" s="22">
        <v>7.69</v>
      </c>
      <c r="V36" s="21">
        <v>0</v>
      </c>
      <c r="W36" s="22">
        <v>0</v>
      </c>
      <c r="X36" s="21">
        <v>3800</v>
      </c>
      <c r="Y36" s="22">
        <v>13.178699999999999</v>
      </c>
      <c r="Z36" s="21">
        <v>0</v>
      </c>
      <c r="AA36" s="22">
        <v>0</v>
      </c>
      <c r="AE36" s="19">
        <v>28</v>
      </c>
      <c r="AF36" s="19" t="s">
        <v>59</v>
      </c>
      <c r="AG36" s="21">
        <v>0</v>
      </c>
      <c r="AH36" s="22">
        <v>0</v>
      </c>
      <c r="AI36" s="21">
        <v>0</v>
      </c>
      <c r="AJ36" s="22">
        <v>0</v>
      </c>
      <c r="AK36" s="22">
        <v>0</v>
      </c>
      <c r="AL36" s="21">
        <v>0</v>
      </c>
      <c r="AM36" s="22">
        <v>0</v>
      </c>
      <c r="AN36" s="21">
        <v>0</v>
      </c>
      <c r="AO36" s="22">
        <v>0</v>
      </c>
      <c r="AP36" s="22">
        <v>0</v>
      </c>
      <c r="AQ36" s="21">
        <v>0</v>
      </c>
      <c r="AR36" s="22">
        <v>0</v>
      </c>
      <c r="AS36" s="21">
        <v>0</v>
      </c>
      <c r="AT36" s="22">
        <v>0</v>
      </c>
      <c r="AU36" s="22">
        <v>0</v>
      </c>
      <c r="AV36" s="21">
        <v>0</v>
      </c>
      <c r="AW36" s="22">
        <v>0</v>
      </c>
      <c r="AX36" s="21">
        <v>0</v>
      </c>
      <c r="AY36" s="22">
        <v>0</v>
      </c>
      <c r="AZ36" s="22">
        <v>0</v>
      </c>
      <c r="BA36" s="21">
        <v>0</v>
      </c>
      <c r="BB36" s="22">
        <v>0</v>
      </c>
      <c r="BC36" s="21">
        <v>0</v>
      </c>
      <c r="BD36" s="22">
        <v>0</v>
      </c>
      <c r="BE36" s="22" t="e">
        <f t="shared" si="0"/>
        <v>#DIV/0!</v>
      </c>
      <c r="BF36" s="21">
        <v>3788</v>
      </c>
      <c r="BG36" s="21">
        <v>2943</v>
      </c>
      <c r="BH36" s="21">
        <v>500</v>
      </c>
      <c r="BI36" s="21">
        <v>441.34</v>
      </c>
      <c r="BJ36" s="21">
        <v>666.83282729868097</v>
      </c>
    </row>
    <row r="37" spans="2:62" x14ac:dyDescent="0.25">
      <c r="B37" s="19">
        <v>29</v>
      </c>
      <c r="C37" s="19" t="s">
        <v>60</v>
      </c>
      <c r="D37" s="21">
        <v>0</v>
      </c>
      <c r="E37" s="22">
        <v>0</v>
      </c>
      <c r="F37" s="21">
        <v>0</v>
      </c>
      <c r="G37" s="22">
        <v>0</v>
      </c>
      <c r="H37" s="21">
        <v>1</v>
      </c>
      <c r="I37" s="22">
        <v>6.23</v>
      </c>
      <c r="J37" s="21">
        <v>0</v>
      </c>
      <c r="K37" s="22">
        <v>0</v>
      </c>
      <c r="L37" s="21">
        <v>2</v>
      </c>
      <c r="M37" s="22">
        <v>0.01</v>
      </c>
      <c r="N37" s="21">
        <v>0</v>
      </c>
      <c r="O37" s="22">
        <v>0</v>
      </c>
      <c r="P37" s="21">
        <v>3</v>
      </c>
      <c r="Q37" s="22">
        <v>6.24</v>
      </c>
      <c r="R37" s="21">
        <v>0</v>
      </c>
      <c r="S37" s="22">
        <v>0</v>
      </c>
      <c r="T37" s="21">
        <v>6</v>
      </c>
      <c r="U37" s="22">
        <v>0.8</v>
      </c>
      <c r="V37" s="21">
        <v>0</v>
      </c>
      <c r="W37" s="22">
        <v>0</v>
      </c>
      <c r="X37" s="21">
        <v>9</v>
      </c>
      <c r="Y37" s="22">
        <v>7.04</v>
      </c>
      <c r="Z37" s="21">
        <v>0</v>
      </c>
      <c r="AA37" s="22">
        <v>0</v>
      </c>
      <c r="AE37" s="19">
        <v>29</v>
      </c>
      <c r="AF37" s="19" t="s">
        <v>60</v>
      </c>
      <c r="AG37" s="21">
        <v>0</v>
      </c>
      <c r="AH37" s="22">
        <v>0</v>
      </c>
      <c r="AI37" s="21">
        <v>0</v>
      </c>
      <c r="AJ37" s="22">
        <v>0</v>
      </c>
      <c r="AK37" s="22">
        <v>0</v>
      </c>
      <c r="AL37" s="21">
        <v>0</v>
      </c>
      <c r="AM37" s="22">
        <v>0</v>
      </c>
      <c r="AN37" s="21">
        <v>0</v>
      </c>
      <c r="AO37" s="22">
        <v>0</v>
      </c>
      <c r="AP37" s="22">
        <v>0</v>
      </c>
      <c r="AQ37" s="21">
        <v>0</v>
      </c>
      <c r="AR37" s="22">
        <v>0</v>
      </c>
      <c r="AS37" s="21">
        <v>0</v>
      </c>
      <c r="AT37" s="22">
        <v>0</v>
      </c>
      <c r="AU37" s="22">
        <v>0</v>
      </c>
      <c r="AV37" s="21">
        <v>0</v>
      </c>
      <c r="AW37" s="22">
        <v>0</v>
      </c>
      <c r="AX37" s="21">
        <v>0</v>
      </c>
      <c r="AY37" s="22">
        <v>0</v>
      </c>
      <c r="AZ37" s="22">
        <v>0</v>
      </c>
      <c r="BA37" s="21">
        <v>0</v>
      </c>
      <c r="BB37" s="22">
        <v>0</v>
      </c>
      <c r="BC37" s="21">
        <v>0</v>
      </c>
      <c r="BD37" s="22">
        <v>0</v>
      </c>
      <c r="BE37" s="22" t="e">
        <f t="shared" si="0"/>
        <v>#DIV/0!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</row>
    <row r="38" spans="2:62" x14ac:dyDescent="0.25">
      <c r="B38" s="19">
        <v>30</v>
      </c>
      <c r="C38" s="19" t="s">
        <v>61</v>
      </c>
      <c r="D38" s="21">
        <v>0</v>
      </c>
      <c r="E38" s="22">
        <v>0</v>
      </c>
      <c r="F38" s="21">
        <v>0</v>
      </c>
      <c r="G38" s="22">
        <v>0</v>
      </c>
      <c r="H38" s="21">
        <v>0</v>
      </c>
      <c r="I38" s="22">
        <v>0</v>
      </c>
      <c r="J38" s="21">
        <v>0</v>
      </c>
      <c r="K38" s="22">
        <v>0</v>
      </c>
      <c r="L38" s="21">
        <v>0</v>
      </c>
      <c r="M38" s="22">
        <v>0</v>
      </c>
      <c r="N38" s="21">
        <v>0</v>
      </c>
      <c r="O38" s="22">
        <v>0</v>
      </c>
      <c r="P38" s="21">
        <v>0</v>
      </c>
      <c r="Q38" s="22">
        <v>0</v>
      </c>
      <c r="R38" s="21">
        <v>0</v>
      </c>
      <c r="S38" s="22">
        <v>0</v>
      </c>
      <c r="T38" s="21">
        <v>0</v>
      </c>
      <c r="U38" s="22">
        <v>0</v>
      </c>
      <c r="V38" s="21">
        <v>0</v>
      </c>
      <c r="W38" s="22">
        <v>0</v>
      </c>
      <c r="X38" s="21">
        <v>0</v>
      </c>
      <c r="Y38" s="22">
        <v>0</v>
      </c>
      <c r="Z38" s="21">
        <v>0</v>
      </c>
      <c r="AA38" s="22">
        <v>0</v>
      </c>
      <c r="AE38" s="19">
        <v>30</v>
      </c>
      <c r="AF38" s="19" t="s">
        <v>61</v>
      </c>
      <c r="AG38" s="21">
        <v>0</v>
      </c>
      <c r="AH38" s="22">
        <v>0</v>
      </c>
      <c r="AI38" s="21">
        <v>0</v>
      </c>
      <c r="AJ38" s="22">
        <v>0</v>
      </c>
      <c r="AK38" s="22">
        <v>0</v>
      </c>
      <c r="AL38" s="21">
        <v>0</v>
      </c>
      <c r="AM38" s="22">
        <v>0</v>
      </c>
      <c r="AN38" s="21">
        <v>0</v>
      </c>
      <c r="AO38" s="22">
        <v>0</v>
      </c>
      <c r="AP38" s="22">
        <v>0</v>
      </c>
      <c r="AQ38" s="21">
        <v>0</v>
      </c>
      <c r="AR38" s="22">
        <v>0</v>
      </c>
      <c r="AS38" s="21">
        <v>0</v>
      </c>
      <c r="AT38" s="22">
        <v>0</v>
      </c>
      <c r="AU38" s="22">
        <v>0</v>
      </c>
      <c r="AV38" s="21">
        <v>0</v>
      </c>
      <c r="AW38" s="22">
        <v>0</v>
      </c>
      <c r="AX38" s="21">
        <v>0</v>
      </c>
      <c r="AY38" s="22">
        <v>0</v>
      </c>
      <c r="AZ38" s="22">
        <v>0</v>
      </c>
      <c r="BA38" s="21">
        <v>0</v>
      </c>
      <c r="BB38" s="22">
        <v>0</v>
      </c>
      <c r="BC38" s="21">
        <v>0</v>
      </c>
      <c r="BD38" s="22">
        <v>0</v>
      </c>
      <c r="BE38" s="22" t="e">
        <f t="shared" si="0"/>
        <v>#DIV/0!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</row>
    <row r="39" spans="2:62" x14ac:dyDescent="0.25">
      <c r="B39" s="19">
        <v>31</v>
      </c>
      <c r="C39" s="19" t="s">
        <v>62</v>
      </c>
      <c r="D39" s="21">
        <v>0</v>
      </c>
      <c r="E39" s="22">
        <v>0</v>
      </c>
      <c r="F39" s="21">
        <v>0</v>
      </c>
      <c r="G39" s="22">
        <v>0</v>
      </c>
      <c r="H39" s="21">
        <v>3</v>
      </c>
      <c r="I39" s="22">
        <v>1.42</v>
      </c>
      <c r="J39" s="21">
        <v>0</v>
      </c>
      <c r="K39" s="22">
        <v>0</v>
      </c>
      <c r="L39" s="21">
        <v>0</v>
      </c>
      <c r="M39" s="22">
        <v>0</v>
      </c>
      <c r="N39" s="21">
        <v>0</v>
      </c>
      <c r="O39" s="22">
        <v>0</v>
      </c>
      <c r="P39" s="21">
        <v>3</v>
      </c>
      <c r="Q39" s="22">
        <v>1.42</v>
      </c>
      <c r="R39" s="21">
        <v>0</v>
      </c>
      <c r="S39" s="22">
        <v>0</v>
      </c>
      <c r="T39" s="21">
        <v>236</v>
      </c>
      <c r="U39" s="22">
        <v>17.02</v>
      </c>
      <c r="V39" s="21">
        <v>0</v>
      </c>
      <c r="W39" s="22">
        <v>0</v>
      </c>
      <c r="X39" s="21">
        <v>239</v>
      </c>
      <c r="Y39" s="22">
        <v>18.440000000000001</v>
      </c>
      <c r="Z39" s="21">
        <v>0</v>
      </c>
      <c r="AA39" s="22">
        <v>0</v>
      </c>
      <c r="AE39" s="19">
        <v>31</v>
      </c>
      <c r="AF39" s="19" t="s">
        <v>62</v>
      </c>
      <c r="AG39" s="21">
        <v>0</v>
      </c>
      <c r="AH39" s="22">
        <v>0</v>
      </c>
      <c r="AI39" s="21">
        <v>0</v>
      </c>
      <c r="AJ39" s="22">
        <v>0</v>
      </c>
      <c r="AK39" s="22">
        <v>0</v>
      </c>
      <c r="AL39" s="21">
        <v>0</v>
      </c>
      <c r="AM39" s="22">
        <v>0</v>
      </c>
      <c r="AN39" s="21">
        <v>0</v>
      </c>
      <c r="AO39" s="22">
        <v>0</v>
      </c>
      <c r="AP39" s="22">
        <v>0</v>
      </c>
      <c r="AQ39" s="21">
        <v>0</v>
      </c>
      <c r="AR39" s="22">
        <v>0</v>
      </c>
      <c r="AS39" s="21">
        <v>0</v>
      </c>
      <c r="AT39" s="22">
        <v>0</v>
      </c>
      <c r="AU39" s="22">
        <v>0</v>
      </c>
      <c r="AV39" s="21">
        <v>0</v>
      </c>
      <c r="AW39" s="22">
        <v>0</v>
      </c>
      <c r="AX39" s="21">
        <v>0</v>
      </c>
      <c r="AY39" s="22">
        <v>0</v>
      </c>
      <c r="AZ39" s="22">
        <v>0</v>
      </c>
      <c r="BA39" s="21">
        <v>0</v>
      </c>
      <c r="BB39" s="22">
        <v>0</v>
      </c>
      <c r="BC39" s="21">
        <v>0</v>
      </c>
      <c r="BD39" s="22">
        <v>0</v>
      </c>
      <c r="BE39" s="22" t="e">
        <f t="shared" si="0"/>
        <v>#DIV/0!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</row>
    <row r="40" spans="2:62" s="18" customFormat="1" x14ac:dyDescent="0.25">
      <c r="B40" s="43" t="s">
        <v>63</v>
      </c>
      <c r="C40" s="43"/>
      <c r="D40" s="20">
        <v>3639</v>
      </c>
      <c r="E40" s="20">
        <v>42.07</v>
      </c>
      <c r="F40" s="20">
        <v>0</v>
      </c>
      <c r="G40" s="20">
        <v>0</v>
      </c>
      <c r="H40" s="20">
        <v>888</v>
      </c>
      <c r="I40" s="20">
        <v>176.92</v>
      </c>
      <c r="J40" s="20">
        <v>0</v>
      </c>
      <c r="K40" s="20">
        <v>0</v>
      </c>
      <c r="L40" s="20">
        <v>1606</v>
      </c>
      <c r="M40" s="20">
        <v>11.8</v>
      </c>
      <c r="N40" s="20">
        <v>0</v>
      </c>
      <c r="O40" s="20">
        <v>0</v>
      </c>
      <c r="P40" s="20">
        <v>6133</v>
      </c>
      <c r="Q40" s="20">
        <v>230.79</v>
      </c>
      <c r="R40" s="20">
        <v>0</v>
      </c>
      <c r="S40" s="20">
        <v>0</v>
      </c>
      <c r="T40" s="20">
        <v>5526</v>
      </c>
      <c r="U40" s="20">
        <v>230.87</v>
      </c>
      <c r="V40" s="20">
        <v>0</v>
      </c>
      <c r="W40" s="20">
        <v>0</v>
      </c>
      <c r="X40" s="20">
        <v>11659</v>
      </c>
      <c r="Y40" s="20">
        <v>461.66</v>
      </c>
      <c r="Z40" s="20">
        <v>0</v>
      </c>
      <c r="AA40" s="20">
        <v>0</v>
      </c>
      <c r="AE40" s="43" t="s">
        <v>63</v>
      </c>
      <c r="AF40" s="43"/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/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2" t="e">
        <f t="shared" si="0"/>
        <v>#DIV/0!</v>
      </c>
      <c r="BF40" s="20">
        <v>9177</v>
      </c>
      <c r="BG40" s="20">
        <v>9596.61</v>
      </c>
      <c r="BH40" s="20">
        <v>1399</v>
      </c>
      <c r="BI40" s="20">
        <v>886.36</v>
      </c>
      <c r="BJ40" s="20">
        <v>1082.7</v>
      </c>
    </row>
    <row r="41" spans="2:62" s="18" customFormat="1" x14ac:dyDescent="0.25">
      <c r="B41" s="43" t="s">
        <v>64</v>
      </c>
      <c r="C41" s="43"/>
      <c r="D41" s="20">
        <v>4573</v>
      </c>
      <c r="E41" s="20">
        <v>974.93</v>
      </c>
      <c r="F41" s="20">
        <v>0</v>
      </c>
      <c r="G41" s="20">
        <v>0</v>
      </c>
      <c r="H41" s="20">
        <v>5852</v>
      </c>
      <c r="I41" s="20">
        <v>2770.72</v>
      </c>
      <c r="J41" s="20">
        <v>0</v>
      </c>
      <c r="K41" s="20">
        <v>0</v>
      </c>
      <c r="L41" s="20">
        <v>2521</v>
      </c>
      <c r="M41" s="20">
        <v>76.849999999999994</v>
      </c>
      <c r="N41" s="20">
        <v>0</v>
      </c>
      <c r="O41" s="20">
        <v>0</v>
      </c>
      <c r="P41" s="20">
        <v>12946</v>
      </c>
      <c r="Q41" s="42">
        <f>Q20+Q40</f>
        <v>3822.4969000000001</v>
      </c>
      <c r="R41" s="20">
        <v>0</v>
      </c>
      <c r="S41" s="20">
        <v>0</v>
      </c>
      <c r="T41" s="20">
        <v>9354</v>
      </c>
      <c r="U41" s="20">
        <f>U20+U40</f>
        <v>8448.4100000000017</v>
      </c>
      <c r="V41" s="20">
        <v>0</v>
      </c>
      <c r="W41" s="20">
        <v>0</v>
      </c>
      <c r="X41" s="20">
        <v>22300</v>
      </c>
      <c r="Y41" s="20">
        <v>12270.91</v>
      </c>
      <c r="Z41" s="20">
        <v>0</v>
      </c>
      <c r="AA41" s="20">
        <v>0</v>
      </c>
      <c r="AE41" s="43" t="s">
        <v>64</v>
      </c>
      <c r="AF41" s="43"/>
      <c r="AG41" s="20">
        <v>157</v>
      </c>
      <c r="AH41" s="20">
        <v>638.64</v>
      </c>
      <c r="AI41" s="20">
        <v>70</v>
      </c>
      <c r="AJ41" s="20">
        <v>241.16</v>
      </c>
      <c r="AK41" s="20">
        <v>264.82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343</v>
      </c>
      <c r="AW41" s="20">
        <v>35.130000000000003</v>
      </c>
      <c r="AX41" s="20">
        <v>87</v>
      </c>
      <c r="AY41" s="20">
        <v>6.42</v>
      </c>
      <c r="AZ41" s="20">
        <v>547.20000000000005</v>
      </c>
      <c r="BA41" s="20">
        <v>68</v>
      </c>
      <c r="BB41" s="20">
        <v>30.84</v>
      </c>
      <c r="BC41" s="20">
        <v>16</v>
      </c>
      <c r="BD41" s="20">
        <v>7.54</v>
      </c>
      <c r="BE41" s="22">
        <f t="shared" si="0"/>
        <v>24.44876783398184</v>
      </c>
      <c r="BF41" s="20">
        <v>16305</v>
      </c>
      <c r="BG41" s="20">
        <v>19332.62</v>
      </c>
      <c r="BH41" s="20">
        <v>2709</v>
      </c>
      <c r="BI41" s="20">
        <v>2294.81</v>
      </c>
      <c r="BJ41" s="20">
        <v>842.45</v>
      </c>
    </row>
    <row r="42" spans="2:62" x14ac:dyDescent="0.25">
      <c r="B42" s="19">
        <v>32</v>
      </c>
      <c r="C42" s="19" t="s">
        <v>65</v>
      </c>
      <c r="D42" s="21">
        <v>2</v>
      </c>
      <c r="E42" s="22">
        <v>3.5200000000000002E-2</v>
      </c>
      <c r="F42" s="21">
        <v>0</v>
      </c>
      <c r="G42" s="22">
        <v>0</v>
      </c>
      <c r="H42" s="21">
        <v>28</v>
      </c>
      <c r="I42" s="22">
        <v>1.1082000000000001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0</v>
      </c>
      <c r="P42" s="21">
        <v>30</v>
      </c>
      <c r="Q42" s="22">
        <v>1.1434</v>
      </c>
      <c r="R42" s="21">
        <v>0</v>
      </c>
      <c r="S42" s="22">
        <v>0</v>
      </c>
      <c r="T42" s="21">
        <v>30</v>
      </c>
      <c r="U42" s="22">
        <v>0.90600000000000003</v>
      </c>
      <c r="V42" s="21">
        <v>0</v>
      </c>
      <c r="W42" s="22">
        <v>0</v>
      </c>
      <c r="X42" s="21">
        <v>60</v>
      </c>
      <c r="Y42" s="22">
        <v>2.0493999999999999</v>
      </c>
      <c r="Z42" s="21">
        <v>0</v>
      </c>
      <c r="AA42" s="22">
        <v>0</v>
      </c>
      <c r="AE42" s="19">
        <v>32</v>
      </c>
      <c r="AF42" s="19" t="s">
        <v>65</v>
      </c>
      <c r="AG42" s="21">
        <v>0</v>
      </c>
      <c r="AH42" s="22">
        <v>0</v>
      </c>
      <c r="AI42" s="21">
        <v>0</v>
      </c>
      <c r="AJ42" s="22">
        <v>0</v>
      </c>
      <c r="AK42" s="22">
        <v>0</v>
      </c>
      <c r="AL42" s="21">
        <v>0</v>
      </c>
      <c r="AM42" s="22">
        <v>0</v>
      </c>
      <c r="AN42" s="21">
        <v>0</v>
      </c>
      <c r="AO42" s="22">
        <v>0</v>
      </c>
      <c r="AP42" s="22">
        <v>0</v>
      </c>
      <c r="AQ42" s="21">
        <v>0</v>
      </c>
      <c r="AR42" s="22">
        <v>0</v>
      </c>
      <c r="AS42" s="21">
        <v>0</v>
      </c>
      <c r="AT42" s="22">
        <v>0</v>
      </c>
      <c r="AU42" s="22">
        <v>0</v>
      </c>
      <c r="AV42" s="21">
        <v>0</v>
      </c>
      <c r="AW42" s="22">
        <v>0</v>
      </c>
      <c r="AX42" s="21">
        <v>0</v>
      </c>
      <c r="AY42" s="22">
        <v>0</v>
      </c>
      <c r="AZ42" s="22">
        <v>0</v>
      </c>
      <c r="BA42" s="21">
        <v>0</v>
      </c>
      <c r="BB42" s="22">
        <v>0</v>
      </c>
      <c r="BC42" s="21">
        <v>0</v>
      </c>
      <c r="BD42" s="22">
        <v>0</v>
      </c>
      <c r="BE42" s="22" t="e">
        <f t="shared" si="0"/>
        <v>#DIV/0!</v>
      </c>
      <c r="BF42" s="21">
        <v>504</v>
      </c>
      <c r="BG42" s="21">
        <v>1590.11</v>
      </c>
      <c r="BH42" s="21">
        <v>23</v>
      </c>
      <c r="BI42" s="21">
        <v>81.69</v>
      </c>
      <c r="BJ42" s="21">
        <v>1946.5173215815901</v>
      </c>
    </row>
    <row r="43" spans="2:62" x14ac:dyDescent="0.25">
      <c r="B43" s="19">
        <v>33</v>
      </c>
      <c r="C43" s="19" t="s">
        <v>66</v>
      </c>
      <c r="D43" s="21">
        <v>0</v>
      </c>
      <c r="E43" s="22">
        <v>0</v>
      </c>
      <c r="F43" s="21">
        <v>0</v>
      </c>
      <c r="G43" s="22">
        <v>0</v>
      </c>
      <c r="H43" s="21">
        <v>1</v>
      </c>
      <c r="I43" s="22">
        <v>3.9100000000000003E-2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0</v>
      </c>
      <c r="P43" s="21">
        <v>1</v>
      </c>
      <c r="Q43" s="22">
        <v>3.9100000000000003E-2</v>
      </c>
      <c r="R43" s="21">
        <v>0</v>
      </c>
      <c r="S43" s="22">
        <v>0</v>
      </c>
      <c r="T43" s="21">
        <v>1</v>
      </c>
      <c r="U43" s="22">
        <v>9.9299999999999999E-2</v>
      </c>
      <c r="V43" s="21">
        <v>0</v>
      </c>
      <c r="W43" s="22">
        <v>0</v>
      </c>
      <c r="X43" s="21">
        <v>2</v>
      </c>
      <c r="Y43" s="22">
        <v>0.1384</v>
      </c>
      <c r="Z43" s="21">
        <v>0</v>
      </c>
      <c r="AA43" s="22">
        <v>0</v>
      </c>
      <c r="AE43" s="19">
        <v>33</v>
      </c>
      <c r="AF43" s="19" t="s">
        <v>66</v>
      </c>
      <c r="AG43" s="21">
        <v>0</v>
      </c>
      <c r="AH43" s="22">
        <v>0</v>
      </c>
      <c r="AI43" s="21">
        <v>0</v>
      </c>
      <c r="AJ43" s="22">
        <v>0</v>
      </c>
      <c r="AK43" s="22">
        <v>0</v>
      </c>
      <c r="AL43" s="21">
        <v>0</v>
      </c>
      <c r="AM43" s="22">
        <v>0</v>
      </c>
      <c r="AN43" s="21">
        <v>0</v>
      </c>
      <c r="AO43" s="22">
        <v>0</v>
      </c>
      <c r="AP43" s="22">
        <v>0</v>
      </c>
      <c r="AQ43" s="21">
        <v>0</v>
      </c>
      <c r="AR43" s="22">
        <v>0</v>
      </c>
      <c r="AS43" s="21">
        <v>0</v>
      </c>
      <c r="AT43" s="22">
        <v>0</v>
      </c>
      <c r="AU43" s="22">
        <v>0</v>
      </c>
      <c r="AV43" s="21">
        <v>0</v>
      </c>
      <c r="AW43" s="22">
        <v>0</v>
      </c>
      <c r="AX43" s="21">
        <v>0</v>
      </c>
      <c r="AY43" s="22">
        <v>0</v>
      </c>
      <c r="AZ43" s="22">
        <v>0</v>
      </c>
      <c r="BA43" s="21">
        <v>0</v>
      </c>
      <c r="BB43" s="22">
        <v>0</v>
      </c>
      <c r="BC43" s="21">
        <v>0</v>
      </c>
      <c r="BD43" s="22">
        <v>0</v>
      </c>
      <c r="BE43" s="22" t="e">
        <f t="shared" si="0"/>
        <v>#DIV/0!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</row>
    <row r="44" spans="2:62" x14ac:dyDescent="0.25">
      <c r="B44" s="19">
        <v>34</v>
      </c>
      <c r="C44" s="19" t="s">
        <v>67</v>
      </c>
      <c r="D44" s="21">
        <v>0</v>
      </c>
      <c r="E44" s="22">
        <v>0</v>
      </c>
      <c r="F44" s="21">
        <v>0</v>
      </c>
      <c r="G44" s="22">
        <v>0</v>
      </c>
      <c r="H44" s="21">
        <v>0</v>
      </c>
      <c r="I44" s="22">
        <v>0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P44" s="21">
        <v>0</v>
      </c>
      <c r="Q44" s="22">
        <v>0</v>
      </c>
      <c r="R44" s="21">
        <v>0</v>
      </c>
      <c r="S44" s="22">
        <v>0</v>
      </c>
      <c r="T44" s="21">
        <v>0</v>
      </c>
      <c r="U44" s="22">
        <v>0</v>
      </c>
      <c r="V44" s="21">
        <v>0</v>
      </c>
      <c r="W44" s="22">
        <v>0</v>
      </c>
      <c r="X44" s="21">
        <v>0</v>
      </c>
      <c r="Y44" s="22">
        <v>0</v>
      </c>
      <c r="Z44" s="21">
        <v>0</v>
      </c>
      <c r="AA44" s="22">
        <v>0</v>
      </c>
      <c r="AE44" s="19">
        <v>34</v>
      </c>
      <c r="AF44" s="19" t="s">
        <v>67</v>
      </c>
      <c r="AG44" s="21">
        <v>0</v>
      </c>
      <c r="AH44" s="22">
        <v>0</v>
      </c>
      <c r="AI44" s="21">
        <v>0</v>
      </c>
      <c r="AJ44" s="22">
        <v>0</v>
      </c>
      <c r="AK44" s="22">
        <v>0</v>
      </c>
      <c r="AL44" s="21">
        <v>0</v>
      </c>
      <c r="AM44" s="22">
        <v>0</v>
      </c>
      <c r="AN44" s="21">
        <v>0</v>
      </c>
      <c r="AO44" s="22">
        <v>0</v>
      </c>
      <c r="AP44" s="22">
        <v>0</v>
      </c>
      <c r="AQ44" s="21">
        <v>0</v>
      </c>
      <c r="AR44" s="22">
        <v>0</v>
      </c>
      <c r="AS44" s="21">
        <v>0</v>
      </c>
      <c r="AT44" s="22">
        <v>0</v>
      </c>
      <c r="AU44" s="22">
        <v>0</v>
      </c>
      <c r="AV44" s="21">
        <v>0</v>
      </c>
      <c r="AW44" s="22">
        <v>0</v>
      </c>
      <c r="AX44" s="21">
        <v>0</v>
      </c>
      <c r="AY44" s="22">
        <v>0</v>
      </c>
      <c r="AZ44" s="22">
        <v>0</v>
      </c>
      <c r="BA44" s="21">
        <v>0</v>
      </c>
      <c r="BB44" s="22">
        <v>0</v>
      </c>
      <c r="BC44" s="21">
        <v>0</v>
      </c>
      <c r="BD44" s="22">
        <v>0</v>
      </c>
      <c r="BE44" s="22" t="e">
        <f t="shared" si="0"/>
        <v>#DIV/0!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</row>
    <row r="45" spans="2:62" x14ac:dyDescent="0.25">
      <c r="B45" s="19">
        <v>35</v>
      </c>
      <c r="C45" s="19" t="s">
        <v>68</v>
      </c>
      <c r="D45" s="21">
        <v>0</v>
      </c>
      <c r="E45" s="22">
        <v>0</v>
      </c>
      <c r="F45" s="21">
        <v>0</v>
      </c>
      <c r="G45" s="22">
        <v>0</v>
      </c>
      <c r="H45" s="21">
        <v>0</v>
      </c>
      <c r="I45" s="22">
        <v>0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1">
        <v>0</v>
      </c>
      <c r="U45" s="22">
        <v>0</v>
      </c>
      <c r="V45" s="21">
        <v>0</v>
      </c>
      <c r="W45" s="22">
        <v>0</v>
      </c>
      <c r="X45" s="21">
        <v>0</v>
      </c>
      <c r="Y45" s="22">
        <v>0</v>
      </c>
      <c r="Z45" s="21">
        <v>0</v>
      </c>
      <c r="AA45" s="22">
        <v>0</v>
      </c>
      <c r="AE45" s="19">
        <v>35</v>
      </c>
      <c r="AF45" s="19" t="s">
        <v>68</v>
      </c>
      <c r="AG45" s="21">
        <v>0</v>
      </c>
      <c r="AH45" s="22">
        <v>0</v>
      </c>
      <c r="AI45" s="21">
        <v>0</v>
      </c>
      <c r="AJ45" s="22">
        <v>0</v>
      </c>
      <c r="AK45" s="22">
        <v>0</v>
      </c>
      <c r="AL45" s="21">
        <v>0</v>
      </c>
      <c r="AM45" s="22">
        <v>0</v>
      </c>
      <c r="AN45" s="21">
        <v>0</v>
      </c>
      <c r="AO45" s="22">
        <v>0</v>
      </c>
      <c r="AP45" s="22">
        <v>0</v>
      </c>
      <c r="AQ45" s="21">
        <v>0</v>
      </c>
      <c r="AR45" s="22">
        <v>0</v>
      </c>
      <c r="AS45" s="21">
        <v>0</v>
      </c>
      <c r="AT45" s="22">
        <v>0</v>
      </c>
      <c r="AU45" s="22">
        <v>0</v>
      </c>
      <c r="AV45" s="21">
        <v>0</v>
      </c>
      <c r="AW45" s="22">
        <v>0</v>
      </c>
      <c r="AX45" s="21">
        <v>0</v>
      </c>
      <c r="AY45" s="22">
        <v>0</v>
      </c>
      <c r="AZ45" s="22">
        <v>0</v>
      </c>
      <c r="BA45" s="21">
        <v>0</v>
      </c>
      <c r="BB45" s="22">
        <v>0</v>
      </c>
      <c r="BC45" s="21">
        <v>0</v>
      </c>
      <c r="BD45" s="22">
        <v>0</v>
      </c>
      <c r="BE45" s="22" t="e">
        <f t="shared" si="0"/>
        <v>#DIV/0!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</row>
    <row r="46" spans="2:62" x14ac:dyDescent="0.25">
      <c r="B46" s="19">
        <v>36</v>
      </c>
      <c r="C46" s="19" t="s">
        <v>69</v>
      </c>
      <c r="D46" s="21">
        <v>0</v>
      </c>
      <c r="E46" s="22">
        <v>0</v>
      </c>
      <c r="F46" s="21">
        <v>0</v>
      </c>
      <c r="G46" s="22">
        <v>0</v>
      </c>
      <c r="H46" s="21">
        <v>0</v>
      </c>
      <c r="I46" s="22">
        <v>0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1">
        <v>0</v>
      </c>
      <c r="U46" s="22">
        <v>0</v>
      </c>
      <c r="V46" s="21">
        <v>0</v>
      </c>
      <c r="W46" s="22">
        <v>0</v>
      </c>
      <c r="X46" s="21">
        <v>0</v>
      </c>
      <c r="Y46" s="22">
        <v>0</v>
      </c>
      <c r="Z46" s="21">
        <v>0</v>
      </c>
      <c r="AA46" s="22">
        <v>0</v>
      </c>
      <c r="AE46" s="19">
        <v>36</v>
      </c>
      <c r="AF46" s="19" t="s">
        <v>69</v>
      </c>
      <c r="AG46" s="21">
        <v>0</v>
      </c>
      <c r="AH46" s="22">
        <v>0</v>
      </c>
      <c r="AI46" s="21">
        <v>0</v>
      </c>
      <c r="AJ46" s="22">
        <v>0</v>
      </c>
      <c r="AK46" s="22">
        <v>0</v>
      </c>
      <c r="AL46" s="21">
        <v>0</v>
      </c>
      <c r="AM46" s="22">
        <v>0</v>
      </c>
      <c r="AN46" s="21">
        <v>0</v>
      </c>
      <c r="AO46" s="22">
        <v>0</v>
      </c>
      <c r="AP46" s="22">
        <v>0</v>
      </c>
      <c r="AQ46" s="21">
        <v>0</v>
      </c>
      <c r="AR46" s="22">
        <v>0</v>
      </c>
      <c r="AS46" s="21">
        <v>0</v>
      </c>
      <c r="AT46" s="22">
        <v>0</v>
      </c>
      <c r="AU46" s="22">
        <v>0</v>
      </c>
      <c r="AV46" s="21">
        <v>0</v>
      </c>
      <c r="AW46" s="22">
        <v>0</v>
      </c>
      <c r="AX46" s="21">
        <v>0</v>
      </c>
      <c r="AY46" s="22">
        <v>0</v>
      </c>
      <c r="AZ46" s="22">
        <v>0</v>
      </c>
      <c r="BA46" s="21">
        <v>0</v>
      </c>
      <c r="BB46" s="22">
        <v>0</v>
      </c>
      <c r="BC46" s="21">
        <v>0</v>
      </c>
      <c r="BD46" s="22">
        <v>0</v>
      </c>
      <c r="BE46" s="22" t="e">
        <f t="shared" si="0"/>
        <v>#DIV/0!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</row>
    <row r="47" spans="2:62" s="18" customFormat="1" x14ac:dyDescent="0.25">
      <c r="B47" s="43" t="s">
        <v>70</v>
      </c>
      <c r="C47" s="43"/>
      <c r="D47" s="20">
        <v>2</v>
      </c>
      <c r="E47" s="20">
        <v>0.04</v>
      </c>
      <c r="F47" s="20">
        <v>0</v>
      </c>
      <c r="G47" s="20">
        <v>0</v>
      </c>
      <c r="H47" s="20">
        <v>29</v>
      </c>
      <c r="I47" s="20">
        <v>1.1499999999999999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31</v>
      </c>
      <c r="Q47" s="20">
        <v>1.18</v>
      </c>
      <c r="R47" s="20">
        <v>0</v>
      </c>
      <c r="S47" s="20">
        <v>0</v>
      </c>
      <c r="T47" s="20">
        <v>31</v>
      </c>
      <c r="U47" s="20">
        <v>1.01</v>
      </c>
      <c r="V47" s="20">
        <v>0</v>
      </c>
      <c r="W47" s="20">
        <v>0</v>
      </c>
      <c r="X47" s="20">
        <v>62</v>
      </c>
      <c r="Y47" s="20">
        <v>2.19</v>
      </c>
      <c r="Z47" s="20">
        <v>0</v>
      </c>
      <c r="AA47" s="20">
        <v>0</v>
      </c>
      <c r="AE47" s="43" t="s">
        <v>70</v>
      </c>
      <c r="AF47" s="43"/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/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2" t="e">
        <f t="shared" si="0"/>
        <v>#DIV/0!</v>
      </c>
      <c r="BF47" s="20">
        <v>504</v>
      </c>
      <c r="BG47" s="20">
        <v>1590.11</v>
      </c>
      <c r="BH47" s="20">
        <v>23</v>
      </c>
      <c r="BI47" s="20">
        <v>81.69</v>
      </c>
      <c r="BJ47" s="20">
        <v>1946.52</v>
      </c>
    </row>
    <row r="48" spans="2:62" x14ac:dyDescent="0.25">
      <c r="B48" s="19">
        <v>37</v>
      </c>
      <c r="C48" s="19" t="s">
        <v>71</v>
      </c>
      <c r="D48" s="21">
        <v>0</v>
      </c>
      <c r="E48" s="22">
        <v>0</v>
      </c>
      <c r="F48" s="21">
        <v>0</v>
      </c>
      <c r="G48" s="22">
        <v>0</v>
      </c>
      <c r="H48" s="21">
        <v>0</v>
      </c>
      <c r="I48" s="22">
        <v>0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0</v>
      </c>
      <c r="P48" s="21">
        <v>0</v>
      </c>
      <c r="Q48" s="22">
        <v>0</v>
      </c>
      <c r="R48" s="21">
        <v>0</v>
      </c>
      <c r="S48" s="22">
        <v>0</v>
      </c>
      <c r="T48" s="21">
        <v>0</v>
      </c>
      <c r="U48" s="22">
        <v>0</v>
      </c>
      <c r="V48" s="21">
        <v>0</v>
      </c>
      <c r="W48" s="22">
        <v>0</v>
      </c>
      <c r="X48" s="21">
        <v>0</v>
      </c>
      <c r="Y48" s="22">
        <v>0</v>
      </c>
      <c r="Z48" s="21">
        <v>0</v>
      </c>
      <c r="AA48" s="22">
        <v>0</v>
      </c>
      <c r="AE48" s="19">
        <v>37</v>
      </c>
      <c r="AF48" s="19" t="s">
        <v>71</v>
      </c>
      <c r="AG48" s="21">
        <v>0</v>
      </c>
      <c r="AH48" s="22">
        <v>0</v>
      </c>
      <c r="AI48" s="21">
        <v>0</v>
      </c>
      <c r="AJ48" s="22">
        <v>0</v>
      </c>
      <c r="AK48" s="22">
        <v>0</v>
      </c>
      <c r="AL48" s="21">
        <v>0</v>
      </c>
      <c r="AM48" s="22">
        <v>0</v>
      </c>
      <c r="AN48" s="21">
        <v>0</v>
      </c>
      <c r="AO48" s="22">
        <v>0</v>
      </c>
      <c r="AP48" s="22">
        <v>0</v>
      </c>
      <c r="AQ48" s="21">
        <v>0</v>
      </c>
      <c r="AR48" s="22">
        <v>0</v>
      </c>
      <c r="AS48" s="21">
        <v>0</v>
      </c>
      <c r="AT48" s="22">
        <v>0</v>
      </c>
      <c r="AU48" s="22">
        <v>0</v>
      </c>
      <c r="AV48" s="21">
        <v>0</v>
      </c>
      <c r="AW48" s="22">
        <v>0</v>
      </c>
      <c r="AX48" s="21">
        <v>0</v>
      </c>
      <c r="AY48" s="22">
        <v>0</v>
      </c>
      <c r="AZ48" s="22">
        <v>0</v>
      </c>
      <c r="BA48" s="21">
        <v>0</v>
      </c>
      <c r="BB48" s="22">
        <v>0</v>
      </c>
      <c r="BC48" s="21">
        <v>0</v>
      </c>
      <c r="BD48" s="22">
        <v>0</v>
      </c>
      <c r="BE48" s="22" t="e">
        <f t="shared" si="0"/>
        <v>#DIV/0!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</row>
    <row r="49" spans="2:62" x14ac:dyDescent="0.25">
      <c r="B49" s="19">
        <v>38</v>
      </c>
      <c r="C49" s="19" t="s">
        <v>72</v>
      </c>
      <c r="D49" s="21">
        <v>0</v>
      </c>
      <c r="E49" s="22">
        <v>0</v>
      </c>
      <c r="F49" s="21">
        <v>0</v>
      </c>
      <c r="G49" s="22">
        <v>0</v>
      </c>
      <c r="H49" s="21">
        <v>0</v>
      </c>
      <c r="I49" s="22">
        <v>0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1">
        <v>0</v>
      </c>
      <c r="U49" s="22">
        <v>0</v>
      </c>
      <c r="V49" s="21">
        <v>0</v>
      </c>
      <c r="W49" s="22">
        <v>0</v>
      </c>
      <c r="X49" s="21">
        <v>0</v>
      </c>
      <c r="Y49" s="22">
        <v>0</v>
      </c>
      <c r="Z49" s="21">
        <v>0</v>
      </c>
      <c r="AA49" s="22">
        <v>0</v>
      </c>
      <c r="AE49" s="19">
        <v>38</v>
      </c>
      <c r="AF49" s="19" t="s">
        <v>72</v>
      </c>
      <c r="AG49" s="21">
        <v>0</v>
      </c>
      <c r="AH49" s="22">
        <v>0</v>
      </c>
      <c r="AI49" s="21">
        <v>0</v>
      </c>
      <c r="AJ49" s="22">
        <v>0</v>
      </c>
      <c r="AK49" s="22">
        <v>0</v>
      </c>
      <c r="AL49" s="21">
        <v>0</v>
      </c>
      <c r="AM49" s="22">
        <v>0</v>
      </c>
      <c r="AN49" s="21">
        <v>0</v>
      </c>
      <c r="AO49" s="22">
        <v>0</v>
      </c>
      <c r="AP49" s="22">
        <v>0</v>
      </c>
      <c r="AQ49" s="21">
        <v>0</v>
      </c>
      <c r="AR49" s="22">
        <v>0</v>
      </c>
      <c r="AS49" s="21">
        <v>0</v>
      </c>
      <c r="AT49" s="22">
        <v>0</v>
      </c>
      <c r="AU49" s="22">
        <v>0</v>
      </c>
      <c r="AV49" s="21">
        <v>0</v>
      </c>
      <c r="AW49" s="22">
        <v>0</v>
      </c>
      <c r="AX49" s="21">
        <v>0</v>
      </c>
      <c r="AY49" s="22">
        <v>0</v>
      </c>
      <c r="AZ49" s="22">
        <v>0</v>
      </c>
      <c r="BA49" s="21">
        <v>0</v>
      </c>
      <c r="BB49" s="22">
        <v>0</v>
      </c>
      <c r="BC49" s="21">
        <v>0</v>
      </c>
      <c r="BD49" s="22">
        <v>0</v>
      </c>
      <c r="BE49" s="22" t="e">
        <f t="shared" si="0"/>
        <v>#DIV/0!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</row>
    <row r="50" spans="2:62" x14ac:dyDescent="0.25">
      <c r="B50" s="19">
        <v>39</v>
      </c>
      <c r="C50" s="19" t="s">
        <v>73</v>
      </c>
      <c r="D50" s="21">
        <v>0</v>
      </c>
      <c r="E50" s="22">
        <v>0</v>
      </c>
      <c r="F50" s="21">
        <v>0</v>
      </c>
      <c r="G50" s="22">
        <v>0</v>
      </c>
      <c r="H50" s="21">
        <v>0</v>
      </c>
      <c r="I50" s="22">
        <v>0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1">
        <v>0</v>
      </c>
      <c r="U50" s="22">
        <v>0</v>
      </c>
      <c r="V50" s="21">
        <v>0</v>
      </c>
      <c r="W50" s="22">
        <v>0</v>
      </c>
      <c r="X50" s="21">
        <v>0</v>
      </c>
      <c r="Y50" s="22">
        <v>0</v>
      </c>
      <c r="Z50" s="21">
        <v>0</v>
      </c>
      <c r="AA50" s="22">
        <v>0</v>
      </c>
      <c r="AE50" s="19">
        <v>39</v>
      </c>
      <c r="AF50" s="19" t="s">
        <v>73</v>
      </c>
      <c r="AG50" s="21">
        <v>0</v>
      </c>
      <c r="AH50" s="22">
        <v>0</v>
      </c>
      <c r="AI50" s="21">
        <v>0</v>
      </c>
      <c r="AJ50" s="22">
        <v>0</v>
      </c>
      <c r="AK50" s="22">
        <v>0</v>
      </c>
      <c r="AL50" s="21">
        <v>0</v>
      </c>
      <c r="AM50" s="22">
        <v>0</v>
      </c>
      <c r="AN50" s="21">
        <v>0</v>
      </c>
      <c r="AO50" s="22">
        <v>0</v>
      </c>
      <c r="AP50" s="22">
        <v>0</v>
      </c>
      <c r="AQ50" s="21">
        <v>0</v>
      </c>
      <c r="AR50" s="22">
        <v>0</v>
      </c>
      <c r="AS50" s="21">
        <v>0</v>
      </c>
      <c r="AT50" s="22">
        <v>0</v>
      </c>
      <c r="AU50" s="22">
        <v>0</v>
      </c>
      <c r="AV50" s="21">
        <v>0</v>
      </c>
      <c r="AW50" s="22">
        <v>0</v>
      </c>
      <c r="AX50" s="21">
        <v>0</v>
      </c>
      <c r="AY50" s="22">
        <v>0</v>
      </c>
      <c r="AZ50" s="22">
        <v>0</v>
      </c>
      <c r="BA50" s="21">
        <v>0</v>
      </c>
      <c r="BB50" s="22">
        <v>0</v>
      </c>
      <c r="BC50" s="21">
        <v>0</v>
      </c>
      <c r="BD50" s="22">
        <v>0</v>
      </c>
      <c r="BE50" s="22" t="e">
        <f t="shared" si="0"/>
        <v>#DIV/0!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</row>
    <row r="51" spans="2:62" s="18" customFormat="1" x14ac:dyDescent="0.25">
      <c r="B51" s="43" t="s">
        <v>74</v>
      </c>
      <c r="C51" s="43"/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E51" s="43" t="s">
        <v>74</v>
      </c>
      <c r="AF51" s="43"/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/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2" t="e">
        <f t="shared" si="0"/>
        <v>#DIV/0!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</row>
    <row r="52" spans="2:62" s="18" customFormat="1" x14ac:dyDescent="0.25">
      <c r="B52" s="43" t="s">
        <v>75</v>
      </c>
      <c r="C52" s="43"/>
      <c r="D52" s="20">
        <v>4575</v>
      </c>
      <c r="E52" s="20">
        <v>974.96</v>
      </c>
      <c r="F52" s="20">
        <v>0</v>
      </c>
      <c r="G52" s="20">
        <v>0</v>
      </c>
      <c r="H52" s="20">
        <v>5881</v>
      </c>
      <c r="I52" s="20">
        <v>2771.87</v>
      </c>
      <c r="J52" s="20">
        <v>0</v>
      </c>
      <c r="K52" s="20">
        <v>0</v>
      </c>
      <c r="L52" s="20">
        <v>2521</v>
      </c>
      <c r="M52" s="20">
        <v>76.849999999999994</v>
      </c>
      <c r="N52" s="20">
        <v>0</v>
      </c>
      <c r="O52" s="20">
        <v>0</v>
      </c>
      <c r="P52" s="20">
        <v>12977</v>
      </c>
      <c r="Q52" s="42">
        <f>Q41+Q47+Q51</f>
        <v>3823.6768999999999</v>
      </c>
      <c r="R52" s="20">
        <v>0</v>
      </c>
      <c r="S52" s="20">
        <v>0</v>
      </c>
      <c r="T52" s="20">
        <v>9385</v>
      </c>
      <c r="U52" s="20">
        <f>U41+U47+U51</f>
        <v>8449.4200000000019</v>
      </c>
      <c r="V52" s="20">
        <v>0</v>
      </c>
      <c r="W52" s="20">
        <v>0</v>
      </c>
      <c r="X52" s="20">
        <v>22362</v>
      </c>
      <c r="Y52" s="20">
        <v>12273.1</v>
      </c>
      <c r="Z52" s="20">
        <v>0</v>
      </c>
      <c r="AA52" s="20">
        <v>0</v>
      </c>
      <c r="AE52" s="43" t="s">
        <v>75</v>
      </c>
      <c r="AF52" s="43"/>
      <c r="AG52" s="20">
        <v>157</v>
      </c>
      <c r="AH52" s="20">
        <v>638.64</v>
      </c>
      <c r="AI52" s="20">
        <v>70</v>
      </c>
      <c r="AJ52" s="20">
        <v>241.16</v>
      </c>
      <c r="AK52" s="20">
        <v>264.82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343</v>
      </c>
      <c r="AW52" s="20">
        <v>35.130000000000003</v>
      </c>
      <c r="AX52" s="20">
        <v>87</v>
      </c>
      <c r="AY52" s="20">
        <v>6.42</v>
      </c>
      <c r="AZ52" s="20">
        <v>547.20000000000005</v>
      </c>
      <c r="BA52" s="20">
        <v>68</v>
      </c>
      <c r="BB52" s="20">
        <v>30.84</v>
      </c>
      <c r="BC52" s="20">
        <v>16</v>
      </c>
      <c r="BD52" s="20">
        <v>7.54</v>
      </c>
      <c r="BE52" s="22">
        <f t="shared" si="0"/>
        <v>24.44876783398184</v>
      </c>
      <c r="BF52" s="20">
        <v>16809</v>
      </c>
      <c r="BG52" s="20">
        <v>20922.73</v>
      </c>
      <c r="BH52" s="20">
        <v>2732</v>
      </c>
      <c r="BI52" s="20">
        <v>2376.5</v>
      </c>
      <c r="BJ52" s="20">
        <v>880.4</v>
      </c>
    </row>
    <row r="53" spans="2:62" x14ac:dyDescent="0.25">
      <c r="B53" s="19">
        <v>40</v>
      </c>
      <c r="C53" s="19" t="s">
        <v>76</v>
      </c>
      <c r="D53" s="21">
        <v>173</v>
      </c>
      <c r="E53" s="22">
        <v>0.14219999999999999</v>
      </c>
      <c r="F53" s="21">
        <v>0</v>
      </c>
      <c r="G53" s="22">
        <v>0</v>
      </c>
      <c r="H53" s="21">
        <v>0</v>
      </c>
      <c r="I53" s="22">
        <v>0</v>
      </c>
      <c r="J53" s="21">
        <v>0</v>
      </c>
      <c r="K53" s="22">
        <v>0</v>
      </c>
      <c r="L53" s="21">
        <v>40</v>
      </c>
      <c r="M53" s="22">
        <v>1.7235</v>
      </c>
      <c r="N53" s="21">
        <v>0</v>
      </c>
      <c r="O53" s="22">
        <v>0</v>
      </c>
      <c r="P53" s="21">
        <v>213</v>
      </c>
      <c r="Q53" s="22">
        <v>1.8656999999999999</v>
      </c>
      <c r="R53" s="21">
        <v>0</v>
      </c>
      <c r="S53" s="22">
        <v>0</v>
      </c>
      <c r="T53" s="21">
        <v>792</v>
      </c>
      <c r="U53" s="22">
        <v>6.0968</v>
      </c>
      <c r="V53" s="21">
        <v>0</v>
      </c>
      <c r="W53" s="22">
        <v>0</v>
      </c>
      <c r="X53" s="21">
        <v>1005</v>
      </c>
      <c r="Y53" s="22">
        <v>7.9625000000000004</v>
      </c>
      <c r="Z53" s="21">
        <v>0</v>
      </c>
      <c r="AA53" s="22">
        <v>0</v>
      </c>
      <c r="AE53" s="19">
        <v>40</v>
      </c>
      <c r="AF53" s="19" t="s">
        <v>76</v>
      </c>
      <c r="AG53" s="21">
        <v>0</v>
      </c>
      <c r="AH53" s="22">
        <v>0</v>
      </c>
      <c r="AI53" s="21">
        <v>0</v>
      </c>
      <c r="AJ53" s="22">
        <v>0</v>
      </c>
      <c r="AK53" s="22">
        <v>0</v>
      </c>
      <c r="AL53" s="21">
        <v>0</v>
      </c>
      <c r="AM53" s="22">
        <v>0</v>
      </c>
      <c r="AN53" s="21">
        <v>0</v>
      </c>
      <c r="AO53" s="22">
        <v>0</v>
      </c>
      <c r="AP53" s="22">
        <v>0</v>
      </c>
      <c r="AQ53" s="21">
        <v>0</v>
      </c>
      <c r="AR53" s="22">
        <v>0</v>
      </c>
      <c r="AS53" s="21">
        <v>0</v>
      </c>
      <c r="AT53" s="22">
        <v>0</v>
      </c>
      <c r="AU53" s="22">
        <v>0</v>
      </c>
      <c r="AV53" s="21">
        <v>0</v>
      </c>
      <c r="AW53" s="22">
        <v>0</v>
      </c>
      <c r="AX53" s="21">
        <v>0</v>
      </c>
      <c r="AY53" s="22">
        <v>0</v>
      </c>
      <c r="AZ53" s="22">
        <v>0</v>
      </c>
      <c r="BA53" s="21">
        <v>0</v>
      </c>
      <c r="BB53" s="22">
        <v>0</v>
      </c>
      <c r="BC53" s="21">
        <v>0</v>
      </c>
      <c r="BD53" s="22">
        <v>0</v>
      </c>
      <c r="BE53" s="22" t="e">
        <f t="shared" si="0"/>
        <v>#DIV/0!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</row>
    <row r="54" spans="2:62" x14ac:dyDescent="0.25">
      <c r="B54" s="19">
        <v>41</v>
      </c>
      <c r="C54" s="19" t="s">
        <v>77</v>
      </c>
      <c r="D54" s="21">
        <v>0</v>
      </c>
      <c r="E54" s="22">
        <v>0</v>
      </c>
      <c r="F54" s="21">
        <v>0</v>
      </c>
      <c r="G54" s="22">
        <v>0</v>
      </c>
      <c r="H54" s="21">
        <v>0</v>
      </c>
      <c r="I54" s="22">
        <v>0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1">
        <v>0</v>
      </c>
      <c r="U54" s="22">
        <v>0</v>
      </c>
      <c r="V54" s="21">
        <v>0</v>
      </c>
      <c r="W54" s="22">
        <v>0</v>
      </c>
      <c r="X54" s="21">
        <v>0</v>
      </c>
      <c r="Y54" s="22">
        <v>0</v>
      </c>
      <c r="Z54" s="21">
        <v>0</v>
      </c>
      <c r="AA54" s="22">
        <v>0</v>
      </c>
      <c r="AE54" s="19">
        <v>41</v>
      </c>
      <c r="AF54" s="19" t="s">
        <v>77</v>
      </c>
      <c r="AG54" s="21">
        <v>0</v>
      </c>
      <c r="AH54" s="22">
        <v>0</v>
      </c>
      <c r="AI54" s="21">
        <v>0</v>
      </c>
      <c r="AJ54" s="22">
        <v>0</v>
      </c>
      <c r="AK54" s="22">
        <v>0</v>
      </c>
      <c r="AL54" s="21">
        <v>0</v>
      </c>
      <c r="AM54" s="22">
        <v>0</v>
      </c>
      <c r="AN54" s="21">
        <v>0</v>
      </c>
      <c r="AO54" s="22">
        <v>0</v>
      </c>
      <c r="AP54" s="22">
        <v>0</v>
      </c>
      <c r="AQ54" s="21">
        <v>0</v>
      </c>
      <c r="AR54" s="22">
        <v>0</v>
      </c>
      <c r="AS54" s="21">
        <v>0</v>
      </c>
      <c r="AT54" s="22">
        <v>0</v>
      </c>
      <c r="AU54" s="22">
        <v>0</v>
      </c>
      <c r="AV54" s="21">
        <v>0</v>
      </c>
      <c r="AW54" s="22">
        <v>0</v>
      </c>
      <c r="AX54" s="21">
        <v>0</v>
      </c>
      <c r="AY54" s="22">
        <v>0</v>
      </c>
      <c r="AZ54" s="22">
        <v>0</v>
      </c>
      <c r="BA54" s="21">
        <v>0</v>
      </c>
      <c r="BB54" s="22">
        <v>0</v>
      </c>
      <c r="BC54" s="21">
        <v>0</v>
      </c>
      <c r="BD54" s="22">
        <v>0</v>
      </c>
      <c r="BE54" s="22" t="e">
        <f t="shared" si="0"/>
        <v>#DIV/0!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</row>
    <row r="55" spans="2:62" x14ac:dyDescent="0.25">
      <c r="B55" s="19">
        <v>42</v>
      </c>
      <c r="C55" s="19" t="s">
        <v>78</v>
      </c>
      <c r="D55" s="21">
        <v>0</v>
      </c>
      <c r="E55" s="22">
        <v>0</v>
      </c>
      <c r="F55" s="21">
        <v>0</v>
      </c>
      <c r="G55" s="22">
        <v>0</v>
      </c>
      <c r="H55" s="21">
        <v>0</v>
      </c>
      <c r="I55" s="22">
        <v>0</v>
      </c>
      <c r="J55" s="21">
        <v>0</v>
      </c>
      <c r="K55" s="22">
        <v>0</v>
      </c>
      <c r="L55" s="21">
        <v>278</v>
      </c>
      <c r="M55" s="22">
        <v>2.6423999999999999</v>
      </c>
      <c r="N55" s="21">
        <v>0</v>
      </c>
      <c r="O55" s="22">
        <v>0</v>
      </c>
      <c r="P55" s="21">
        <v>278</v>
      </c>
      <c r="Q55" s="22">
        <v>2.6423999999999999</v>
      </c>
      <c r="R55" s="21">
        <v>0</v>
      </c>
      <c r="S55" s="22">
        <v>0</v>
      </c>
      <c r="T55" s="21">
        <v>0</v>
      </c>
      <c r="U55" s="22">
        <v>0</v>
      </c>
      <c r="V55" s="21">
        <v>0</v>
      </c>
      <c r="W55" s="22">
        <v>0</v>
      </c>
      <c r="X55" s="21">
        <v>278</v>
      </c>
      <c r="Y55" s="22">
        <v>2.6423999999999999</v>
      </c>
      <c r="Z55" s="21">
        <v>0</v>
      </c>
      <c r="AA55" s="22">
        <v>0</v>
      </c>
      <c r="AE55" s="19">
        <v>42</v>
      </c>
      <c r="AF55" s="19" t="s">
        <v>78</v>
      </c>
      <c r="AG55" s="21">
        <v>0</v>
      </c>
      <c r="AH55" s="22">
        <v>0</v>
      </c>
      <c r="AI55" s="21">
        <v>0</v>
      </c>
      <c r="AJ55" s="22">
        <v>0</v>
      </c>
      <c r="AK55" s="22">
        <v>0</v>
      </c>
      <c r="AL55" s="21">
        <v>0</v>
      </c>
      <c r="AM55" s="22">
        <v>0</v>
      </c>
      <c r="AN55" s="21">
        <v>0</v>
      </c>
      <c r="AO55" s="22">
        <v>0</v>
      </c>
      <c r="AP55" s="22">
        <v>0</v>
      </c>
      <c r="AQ55" s="21">
        <v>0</v>
      </c>
      <c r="AR55" s="22">
        <v>0</v>
      </c>
      <c r="AS55" s="21">
        <v>0</v>
      </c>
      <c r="AT55" s="22">
        <v>0</v>
      </c>
      <c r="AU55" s="22">
        <v>0</v>
      </c>
      <c r="AV55" s="21">
        <v>0</v>
      </c>
      <c r="AW55" s="22">
        <v>0</v>
      </c>
      <c r="AX55" s="21">
        <v>0</v>
      </c>
      <c r="AY55" s="22">
        <v>0</v>
      </c>
      <c r="AZ55" s="22">
        <v>0</v>
      </c>
      <c r="BA55" s="21">
        <v>0</v>
      </c>
      <c r="BB55" s="22">
        <v>0</v>
      </c>
      <c r="BC55" s="21">
        <v>0</v>
      </c>
      <c r="BD55" s="22">
        <v>0</v>
      </c>
      <c r="BE55" s="22" t="e">
        <f t="shared" si="0"/>
        <v>#DIV/0!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</row>
    <row r="56" spans="2:62" x14ac:dyDescent="0.25">
      <c r="B56" s="19">
        <v>43</v>
      </c>
      <c r="C56" s="19" t="s">
        <v>79</v>
      </c>
      <c r="D56" s="21">
        <v>0</v>
      </c>
      <c r="E56" s="22">
        <v>0</v>
      </c>
      <c r="F56" s="21">
        <v>0</v>
      </c>
      <c r="G56" s="22">
        <v>0</v>
      </c>
      <c r="H56" s="21">
        <v>0</v>
      </c>
      <c r="I56" s="22">
        <v>0</v>
      </c>
      <c r="J56" s="21">
        <v>0</v>
      </c>
      <c r="K56" s="22">
        <v>0</v>
      </c>
      <c r="L56" s="21">
        <v>5</v>
      </c>
      <c r="M56" s="22">
        <v>6.2899999999999998E-2</v>
      </c>
      <c r="N56" s="21">
        <v>0</v>
      </c>
      <c r="O56" s="22">
        <v>0</v>
      </c>
      <c r="P56" s="21">
        <v>5</v>
      </c>
      <c r="Q56" s="22">
        <v>6.2899999999999998E-2</v>
      </c>
      <c r="R56" s="21">
        <v>0</v>
      </c>
      <c r="S56" s="22">
        <v>0</v>
      </c>
      <c r="T56" s="21">
        <v>871</v>
      </c>
      <c r="U56" s="22">
        <v>15.4429</v>
      </c>
      <c r="V56" s="21">
        <v>0</v>
      </c>
      <c r="W56" s="22">
        <v>0</v>
      </c>
      <c r="X56" s="21">
        <v>876</v>
      </c>
      <c r="Y56" s="22">
        <v>15.505800000000001</v>
      </c>
      <c r="Z56" s="21">
        <v>0</v>
      </c>
      <c r="AA56" s="22">
        <v>0</v>
      </c>
      <c r="AE56" s="19">
        <v>43</v>
      </c>
      <c r="AF56" s="19" t="s">
        <v>79</v>
      </c>
      <c r="AG56" s="21">
        <v>0</v>
      </c>
      <c r="AH56" s="22">
        <v>0</v>
      </c>
      <c r="AI56" s="21">
        <v>0</v>
      </c>
      <c r="AJ56" s="22">
        <v>0</v>
      </c>
      <c r="AK56" s="22">
        <v>0</v>
      </c>
      <c r="AL56" s="21">
        <v>0</v>
      </c>
      <c r="AM56" s="22">
        <v>0</v>
      </c>
      <c r="AN56" s="21">
        <v>0</v>
      </c>
      <c r="AO56" s="22">
        <v>0</v>
      </c>
      <c r="AP56" s="22">
        <v>0</v>
      </c>
      <c r="AQ56" s="21">
        <v>0</v>
      </c>
      <c r="AR56" s="22">
        <v>0</v>
      </c>
      <c r="AS56" s="21">
        <v>0</v>
      </c>
      <c r="AT56" s="22">
        <v>0</v>
      </c>
      <c r="AU56" s="22">
        <v>0</v>
      </c>
      <c r="AV56" s="21">
        <v>0</v>
      </c>
      <c r="AW56" s="22">
        <v>0</v>
      </c>
      <c r="AX56" s="21">
        <v>0</v>
      </c>
      <c r="AY56" s="22">
        <v>0</v>
      </c>
      <c r="AZ56" s="22">
        <v>0</v>
      </c>
      <c r="BA56" s="21">
        <v>0</v>
      </c>
      <c r="BB56" s="22">
        <v>0</v>
      </c>
      <c r="BC56" s="21">
        <v>0</v>
      </c>
      <c r="BD56" s="22">
        <v>0</v>
      </c>
      <c r="BE56" s="22" t="e">
        <f t="shared" si="0"/>
        <v>#DIV/0!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</row>
    <row r="57" spans="2:62" s="18" customFormat="1" x14ac:dyDescent="0.25">
      <c r="B57" s="43" t="s">
        <v>80</v>
      </c>
      <c r="C57" s="43"/>
      <c r="D57" s="20">
        <v>173</v>
      </c>
      <c r="E57" s="20">
        <v>0.14000000000000001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323</v>
      </c>
      <c r="M57" s="20">
        <v>4.43</v>
      </c>
      <c r="N57" s="20">
        <v>0</v>
      </c>
      <c r="O57" s="20">
        <v>0</v>
      </c>
      <c r="P57" s="20">
        <v>496</v>
      </c>
      <c r="Q57" s="20">
        <v>4.57</v>
      </c>
      <c r="R57" s="20">
        <v>0</v>
      </c>
      <c r="S57" s="20">
        <v>0</v>
      </c>
      <c r="T57" s="20">
        <v>1663</v>
      </c>
      <c r="U57" s="20">
        <v>21.54</v>
      </c>
      <c r="V57" s="20">
        <v>0</v>
      </c>
      <c r="W57" s="20">
        <v>0</v>
      </c>
      <c r="X57" s="20">
        <v>2159</v>
      </c>
      <c r="Y57" s="20">
        <v>26.11</v>
      </c>
      <c r="Z57" s="20">
        <v>0</v>
      </c>
      <c r="AA57" s="20">
        <v>0</v>
      </c>
      <c r="AE57" s="43" t="s">
        <v>80</v>
      </c>
      <c r="AF57" s="43"/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/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2" t="e">
        <f t="shared" si="0"/>
        <v>#DIV/0!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</row>
    <row r="58" spans="2:62" s="18" customFormat="1" x14ac:dyDescent="0.25">
      <c r="B58" s="43" t="s">
        <v>81</v>
      </c>
      <c r="C58" s="43"/>
      <c r="D58" s="20">
        <v>4748</v>
      </c>
      <c r="E58" s="20">
        <v>975.11</v>
      </c>
      <c r="F58" s="20">
        <v>0</v>
      </c>
      <c r="G58" s="20">
        <v>0</v>
      </c>
      <c r="H58" s="20">
        <v>5881</v>
      </c>
      <c r="I58" s="20">
        <v>2771.87</v>
      </c>
      <c r="J58" s="20">
        <v>0</v>
      </c>
      <c r="K58" s="20">
        <v>0</v>
      </c>
      <c r="L58" s="20">
        <v>2844</v>
      </c>
      <c r="M58" s="20">
        <v>81.27</v>
      </c>
      <c r="N58" s="20">
        <v>0</v>
      </c>
      <c r="O58" s="20">
        <v>0</v>
      </c>
      <c r="P58" s="20">
        <v>13473</v>
      </c>
      <c r="Q58" s="42">
        <f>Q52+Q57</f>
        <v>3828.2469000000001</v>
      </c>
      <c r="R58" s="20">
        <v>0</v>
      </c>
      <c r="S58" s="20">
        <v>0</v>
      </c>
      <c r="T58" s="20">
        <v>11048</v>
      </c>
      <c r="U58" s="20">
        <f>U52+U57</f>
        <v>8470.9600000000028</v>
      </c>
      <c r="V58" s="20">
        <v>0</v>
      </c>
      <c r="W58" s="20">
        <v>0</v>
      </c>
      <c r="X58" s="20">
        <v>24521</v>
      </c>
      <c r="Y58" s="20">
        <v>12299.21</v>
      </c>
      <c r="Z58" s="20">
        <v>0</v>
      </c>
      <c r="AA58" s="20">
        <v>0</v>
      </c>
      <c r="AE58" s="43" t="s">
        <v>81</v>
      </c>
      <c r="AF58" s="43"/>
      <c r="AG58" s="20">
        <v>157</v>
      </c>
      <c r="AH58" s="20">
        <v>638.64</v>
      </c>
      <c r="AI58" s="20">
        <v>70</v>
      </c>
      <c r="AJ58" s="20">
        <v>241.16</v>
      </c>
      <c r="AK58" s="20">
        <v>264.82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343</v>
      </c>
      <c r="AW58" s="20">
        <v>35.130000000000003</v>
      </c>
      <c r="AX58" s="20">
        <v>87</v>
      </c>
      <c r="AY58" s="20">
        <v>6.42</v>
      </c>
      <c r="AZ58" s="20">
        <v>547.20000000000005</v>
      </c>
      <c r="BA58" s="20">
        <v>68</v>
      </c>
      <c r="BB58" s="20">
        <v>30.84</v>
      </c>
      <c r="BC58" s="20">
        <v>16</v>
      </c>
      <c r="BD58" s="20">
        <v>7.54</v>
      </c>
      <c r="BE58" s="22">
        <f t="shared" si="0"/>
        <v>24.44876783398184</v>
      </c>
      <c r="BF58" s="20">
        <v>16809</v>
      </c>
      <c r="BG58" s="20">
        <v>20922.73</v>
      </c>
      <c r="BH58" s="20">
        <v>2732</v>
      </c>
      <c r="BI58" s="20">
        <v>2376.5</v>
      </c>
      <c r="BJ58" s="20">
        <v>880.4</v>
      </c>
    </row>
  </sheetData>
  <mergeCells count="54">
    <mergeCell ref="BD4:BE4"/>
    <mergeCell ref="AE4:BC4"/>
    <mergeCell ref="F6:G6"/>
    <mergeCell ref="I6:I7"/>
    <mergeCell ref="J6:K6"/>
    <mergeCell ref="M6:M7"/>
    <mergeCell ref="AV5:AZ6"/>
    <mergeCell ref="AE5:AE7"/>
    <mergeCell ref="AG5:AK6"/>
    <mergeCell ref="AL5:AP6"/>
    <mergeCell ref="AQ5:AU6"/>
    <mergeCell ref="B4:T4"/>
    <mergeCell ref="W4:X4"/>
    <mergeCell ref="T6:T7"/>
    <mergeCell ref="AF5:AF7"/>
    <mergeCell ref="H6:H7"/>
    <mergeCell ref="H5:K5"/>
    <mergeCell ref="X5:AA5"/>
    <mergeCell ref="L6:L7"/>
    <mergeCell ref="B5:B7"/>
    <mergeCell ref="C5:C7"/>
    <mergeCell ref="D6:D7"/>
    <mergeCell ref="E6:E7"/>
    <mergeCell ref="D5:G5"/>
    <mergeCell ref="L5:O5"/>
    <mergeCell ref="P5:S5"/>
    <mergeCell ref="T5:W5"/>
    <mergeCell ref="X6:X7"/>
    <mergeCell ref="N6:O6"/>
    <mergeCell ref="Q6:Q7"/>
    <mergeCell ref="R6:S6"/>
    <mergeCell ref="U6:U7"/>
    <mergeCell ref="V6:W6"/>
    <mergeCell ref="BF5:BJ6"/>
    <mergeCell ref="BA5:BE6"/>
    <mergeCell ref="P6:P7"/>
    <mergeCell ref="Y6:Y7"/>
    <mergeCell ref="Z6:AA6"/>
    <mergeCell ref="B52:C52"/>
    <mergeCell ref="B57:C57"/>
    <mergeCell ref="B58:C58"/>
    <mergeCell ref="AE20:AF20"/>
    <mergeCell ref="AE40:AF40"/>
    <mergeCell ref="AE41:AF41"/>
    <mergeCell ref="AE47:AF47"/>
    <mergeCell ref="AE51:AF51"/>
    <mergeCell ref="AE52:AF52"/>
    <mergeCell ref="AE57:AF57"/>
    <mergeCell ref="AE58:AF58"/>
    <mergeCell ref="B20:C20"/>
    <mergeCell ref="B40:C40"/>
    <mergeCell ref="B41:C41"/>
    <mergeCell ref="B47:C47"/>
    <mergeCell ref="B51:C51"/>
  </mergeCells>
  <pageMargins left="0.55118110236220474" right="0.39370078740157483" top="0.39370078740157483" bottom="0.35433070866141736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8"/>
  <sheetViews>
    <sheetView workbookViewId="0">
      <selection activeCell="Q3" sqref="Q3:S3"/>
    </sheetView>
  </sheetViews>
  <sheetFormatPr defaultRowHeight="15" x14ac:dyDescent="0.25"/>
  <cols>
    <col min="1" max="1" width="0.7109375" customWidth="1"/>
    <col min="2" max="2" width="6.85546875" style="4" customWidth="1"/>
    <col min="3" max="3" width="17.85546875" style="4" customWidth="1"/>
    <col min="4" max="4" width="5.7109375" customWidth="1"/>
    <col min="5" max="5" width="7.28515625" style="5" customWidth="1"/>
    <col min="6" max="6" width="7.28515625" customWidth="1"/>
    <col min="7" max="7" width="7.28515625" style="5" customWidth="1"/>
    <col min="8" max="8" width="8" style="5" customWidth="1"/>
    <col min="9" max="9" width="6.5703125" customWidth="1"/>
    <col min="10" max="10" width="9.5703125" style="5" customWidth="1"/>
    <col min="11" max="11" width="7.42578125" customWidth="1"/>
    <col min="12" max="12" width="9.42578125" style="5" customWidth="1"/>
    <col min="13" max="13" width="8.42578125" style="5" customWidth="1"/>
    <col min="14" max="14" width="6.7109375" customWidth="1"/>
    <col min="15" max="15" width="8.5703125" style="5" customWidth="1"/>
    <col min="16" max="16" width="6.85546875" customWidth="1"/>
    <col min="17" max="17" width="6.85546875" style="5" customWidth="1"/>
    <col min="18" max="18" width="8.140625" style="5" customWidth="1"/>
    <col min="19" max="19" width="7.7109375" customWidth="1"/>
    <col min="20" max="20" width="8.140625" style="5" customWidth="1"/>
    <col min="21" max="21" width="7.28515625" customWidth="1"/>
    <col min="22" max="22" width="7" style="5" customWidth="1"/>
    <col min="23" max="23" width="8" style="5" customWidth="1"/>
  </cols>
  <sheetData>
    <row r="1" spans="2:23" x14ac:dyDescent="0.25">
      <c r="B1" s="24"/>
      <c r="C1" s="24"/>
      <c r="D1" s="25"/>
      <c r="E1" s="26"/>
      <c r="F1" s="25"/>
      <c r="G1" s="26"/>
      <c r="H1" s="26"/>
      <c r="I1" s="25"/>
      <c r="J1" s="26"/>
      <c r="K1" s="25"/>
      <c r="L1" s="26"/>
      <c r="M1" s="26"/>
      <c r="N1" s="25"/>
      <c r="O1" s="26"/>
      <c r="P1" s="25"/>
      <c r="Q1" s="26"/>
      <c r="R1" s="26"/>
      <c r="S1" s="25"/>
      <c r="T1" s="26"/>
      <c r="U1" s="25"/>
      <c r="V1" s="26"/>
      <c r="W1" s="26"/>
    </row>
    <row r="2" spans="2:23" x14ac:dyDescent="0.25">
      <c r="B2" s="24"/>
      <c r="C2" s="24"/>
      <c r="D2" s="25"/>
      <c r="E2" s="26"/>
      <c r="F2" s="25"/>
      <c r="G2" s="26"/>
      <c r="H2" s="26"/>
      <c r="I2" s="25"/>
      <c r="J2" s="26"/>
      <c r="K2" s="25"/>
      <c r="L2" s="26"/>
      <c r="M2" s="26"/>
      <c r="N2" s="25"/>
      <c r="O2" s="26"/>
      <c r="P2" s="25"/>
      <c r="Q2" s="26"/>
      <c r="R2" s="26"/>
      <c r="S2" s="25"/>
      <c r="T2" s="26"/>
      <c r="U2" s="25"/>
      <c r="V2" s="26"/>
      <c r="W2" s="26"/>
    </row>
    <row r="3" spans="2:23" ht="16.5" thickBot="1" x14ac:dyDescent="0.3">
      <c r="B3" s="24"/>
      <c r="C3" s="24"/>
      <c r="D3" s="27"/>
      <c r="E3" s="28"/>
      <c r="F3" s="27"/>
      <c r="G3" s="28"/>
      <c r="H3" s="28"/>
      <c r="I3" s="27"/>
      <c r="J3" s="28"/>
      <c r="K3" s="27"/>
      <c r="L3" s="28"/>
      <c r="M3" s="29" t="s">
        <v>3</v>
      </c>
      <c r="N3" s="27"/>
      <c r="O3" s="28"/>
      <c r="P3" s="27"/>
      <c r="Q3" s="85" t="s">
        <v>4</v>
      </c>
      <c r="R3" s="85"/>
      <c r="S3" s="85"/>
      <c r="T3" s="28"/>
      <c r="U3" s="27"/>
      <c r="V3" s="28"/>
      <c r="W3" s="28"/>
    </row>
    <row r="4" spans="2:23" ht="35.25" customHeight="1" thickBot="1" x14ac:dyDescent="0.3">
      <c r="B4" s="87" t="s">
        <v>7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9" t="s">
        <v>6</v>
      </c>
      <c r="V4" s="89"/>
      <c r="W4" s="30"/>
    </row>
    <row r="5" spans="2:23" ht="19.5" customHeight="1" x14ac:dyDescent="0.25">
      <c r="B5" s="96" t="s">
        <v>8</v>
      </c>
      <c r="C5" s="99" t="s">
        <v>9</v>
      </c>
      <c r="D5" s="102" t="s">
        <v>82</v>
      </c>
      <c r="E5" s="91"/>
      <c r="F5" s="91"/>
      <c r="G5" s="91"/>
      <c r="H5" s="92"/>
      <c r="I5" s="90" t="s">
        <v>83</v>
      </c>
      <c r="J5" s="91"/>
      <c r="K5" s="91"/>
      <c r="L5" s="91"/>
      <c r="M5" s="92"/>
      <c r="N5" s="90" t="s">
        <v>84</v>
      </c>
      <c r="O5" s="91"/>
      <c r="P5" s="91"/>
      <c r="Q5" s="91"/>
      <c r="R5" s="92"/>
      <c r="S5" s="90" t="s">
        <v>21</v>
      </c>
      <c r="T5" s="91"/>
      <c r="U5" s="91"/>
      <c r="V5" s="91"/>
      <c r="W5" s="92"/>
    </row>
    <row r="6" spans="2:23" ht="24" customHeight="1" x14ac:dyDescent="0.25">
      <c r="B6" s="97"/>
      <c r="C6" s="100"/>
      <c r="D6" s="93"/>
      <c r="E6" s="94"/>
      <c r="F6" s="94"/>
      <c r="G6" s="94"/>
      <c r="H6" s="95"/>
      <c r="I6" s="93"/>
      <c r="J6" s="94"/>
      <c r="K6" s="94"/>
      <c r="L6" s="94"/>
      <c r="M6" s="95"/>
      <c r="N6" s="93"/>
      <c r="O6" s="94"/>
      <c r="P6" s="94"/>
      <c r="Q6" s="94"/>
      <c r="R6" s="95"/>
      <c r="S6" s="93"/>
      <c r="T6" s="94"/>
      <c r="U6" s="94"/>
      <c r="V6" s="94"/>
      <c r="W6" s="95"/>
    </row>
    <row r="7" spans="2:23" ht="74.25" customHeight="1" x14ac:dyDescent="0.25">
      <c r="B7" s="98"/>
      <c r="C7" s="101"/>
      <c r="D7" s="31" t="s">
        <v>28</v>
      </c>
      <c r="E7" s="32" t="s">
        <v>29</v>
      </c>
      <c r="F7" s="31" t="s">
        <v>26</v>
      </c>
      <c r="G7" s="32" t="s">
        <v>27</v>
      </c>
      <c r="H7" s="32" t="s">
        <v>30</v>
      </c>
      <c r="I7" s="31" t="s">
        <v>28</v>
      </c>
      <c r="J7" s="32" t="s">
        <v>29</v>
      </c>
      <c r="K7" s="31" t="s">
        <v>26</v>
      </c>
      <c r="L7" s="32" t="s">
        <v>27</v>
      </c>
      <c r="M7" s="32" t="s">
        <v>30</v>
      </c>
      <c r="N7" s="31" t="s">
        <v>28</v>
      </c>
      <c r="O7" s="32" t="s">
        <v>29</v>
      </c>
      <c r="P7" s="31" t="s">
        <v>26</v>
      </c>
      <c r="Q7" s="32" t="s">
        <v>27</v>
      </c>
      <c r="R7" s="32" t="s">
        <v>30</v>
      </c>
      <c r="S7" s="31" t="s">
        <v>28</v>
      </c>
      <c r="T7" s="32" t="s">
        <v>29</v>
      </c>
      <c r="U7" s="31" t="s">
        <v>26</v>
      </c>
      <c r="V7" s="32" t="s">
        <v>27</v>
      </c>
      <c r="W7" s="32" t="s">
        <v>30</v>
      </c>
    </row>
    <row r="8" spans="2:23" x14ac:dyDescent="0.25">
      <c r="B8" s="33">
        <v>1</v>
      </c>
      <c r="C8" s="33" t="s">
        <v>31</v>
      </c>
      <c r="D8" s="34">
        <v>432</v>
      </c>
      <c r="E8" s="35">
        <v>130</v>
      </c>
      <c r="F8" s="36">
        <v>15</v>
      </c>
      <c r="G8" s="37">
        <v>4</v>
      </c>
      <c r="H8" s="37">
        <f>G8/E8*100</f>
        <v>3.0769230769230771</v>
      </c>
      <c r="I8" s="34">
        <v>1168</v>
      </c>
      <c r="J8" s="35">
        <v>2350</v>
      </c>
      <c r="K8" s="36">
        <v>32</v>
      </c>
      <c r="L8" s="37">
        <v>37</v>
      </c>
      <c r="M8" s="37">
        <f>L8/J8*100</f>
        <v>1.574468085106383</v>
      </c>
      <c r="N8" s="34">
        <v>346</v>
      </c>
      <c r="O8" s="35">
        <v>2365</v>
      </c>
      <c r="P8" s="36">
        <v>6</v>
      </c>
      <c r="Q8" s="37">
        <v>46</v>
      </c>
      <c r="R8" s="37">
        <f>Q8/O8*100</f>
        <v>1.945031712473573</v>
      </c>
      <c r="S8" s="36">
        <v>1946</v>
      </c>
      <c r="T8" s="36">
        <v>4845</v>
      </c>
      <c r="U8" s="36">
        <v>53</v>
      </c>
      <c r="V8" s="37">
        <v>87</v>
      </c>
      <c r="W8" s="37">
        <f>V8/T8*100</f>
        <v>1.7956656346749225</v>
      </c>
    </row>
    <row r="9" spans="2:23" x14ac:dyDescent="0.25">
      <c r="B9" s="33">
        <v>2</v>
      </c>
      <c r="C9" s="33" t="s">
        <v>32</v>
      </c>
      <c r="D9" s="34">
        <v>198</v>
      </c>
      <c r="E9" s="35">
        <v>181.14</v>
      </c>
      <c r="F9" s="36">
        <v>7</v>
      </c>
      <c r="G9" s="37">
        <v>1.5</v>
      </c>
      <c r="H9" s="37">
        <f t="shared" ref="H9:H58" si="0">G9/E9*100</f>
        <v>0.82808877111626378</v>
      </c>
      <c r="I9" s="34">
        <v>109</v>
      </c>
      <c r="J9" s="35">
        <v>174.1</v>
      </c>
      <c r="K9" s="36">
        <v>3</v>
      </c>
      <c r="L9" s="37">
        <v>2.1</v>
      </c>
      <c r="M9" s="37">
        <f>L9/J9*100</f>
        <v>1.2062033314187248</v>
      </c>
      <c r="N9" s="34">
        <v>50</v>
      </c>
      <c r="O9" s="35">
        <v>273.19</v>
      </c>
      <c r="P9" s="36">
        <v>2</v>
      </c>
      <c r="Q9" s="37">
        <v>9.5</v>
      </c>
      <c r="R9" s="37">
        <f t="shared" ref="R9:R58" si="1">Q9/O9*100</f>
        <v>3.4774332881877084</v>
      </c>
      <c r="S9" s="36">
        <v>357</v>
      </c>
      <c r="T9" s="36">
        <v>628.42999999999995</v>
      </c>
      <c r="U9" s="36">
        <v>12</v>
      </c>
      <c r="V9" s="37">
        <v>13.1</v>
      </c>
      <c r="W9" s="37">
        <f t="shared" ref="W9:W58" si="2">V9/T9*100</f>
        <v>2.0845599350763013</v>
      </c>
    </row>
    <row r="10" spans="2:23" x14ac:dyDescent="0.25">
      <c r="B10" s="33">
        <v>3</v>
      </c>
      <c r="C10" s="33" t="s">
        <v>33</v>
      </c>
      <c r="D10" s="34">
        <v>45</v>
      </c>
      <c r="E10" s="35">
        <v>12.03</v>
      </c>
      <c r="F10" s="36">
        <v>0</v>
      </c>
      <c r="G10" s="37">
        <v>0</v>
      </c>
      <c r="H10" s="37">
        <f t="shared" si="0"/>
        <v>0</v>
      </c>
      <c r="I10" s="34">
        <v>23</v>
      </c>
      <c r="J10" s="35">
        <v>44.31</v>
      </c>
      <c r="K10" s="36">
        <v>0</v>
      </c>
      <c r="L10" s="37">
        <v>0</v>
      </c>
      <c r="M10" s="37">
        <f t="shared" ref="M10:M58" si="3">L10/J10*100</f>
        <v>0</v>
      </c>
      <c r="N10" s="34">
        <v>13</v>
      </c>
      <c r="O10" s="35">
        <v>69.36</v>
      </c>
      <c r="P10" s="36">
        <v>0</v>
      </c>
      <c r="Q10" s="37">
        <v>0</v>
      </c>
      <c r="R10" s="37">
        <f t="shared" si="1"/>
        <v>0</v>
      </c>
      <c r="S10" s="36">
        <v>81</v>
      </c>
      <c r="T10" s="36">
        <v>125.7</v>
      </c>
      <c r="U10" s="36">
        <v>0</v>
      </c>
      <c r="V10" s="37">
        <v>0</v>
      </c>
      <c r="W10" s="37">
        <f t="shared" si="2"/>
        <v>0</v>
      </c>
    </row>
    <row r="11" spans="2:23" x14ac:dyDescent="0.25">
      <c r="B11" s="33">
        <v>4</v>
      </c>
      <c r="C11" s="33" t="s">
        <v>34</v>
      </c>
      <c r="D11" s="34">
        <v>568</v>
      </c>
      <c r="E11" s="35">
        <v>89.22</v>
      </c>
      <c r="F11" s="36">
        <v>58</v>
      </c>
      <c r="G11" s="37">
        <v>11.22</v>
      </c>
      <c r="H11" s="37">
        <f t="shared" si="0"/>
        <v>12.575655682582381</v>
      </c>
      <c r="I11" s="34">
        <v>378</v>
      </c>
      <c r="J11" s="35">
        <v>832.83</v>
      </c>
      <c r="K11" s="36">
        <v>52</v>
      </c>
      <c r="L11" s="37">
        <v>88.74</v>
      </c>
      <c r="M11" s="37">
        <f t="shared" si="3"/>
        <v>10.655235762400489</v>
      </c>
      <c r="N11" s="34">
        <v>164</v>
      </c>
      <c r="O11" s="35">
        <v>1189.56</v>
      </c>
      <c r="P11" s="36">
        <v>14</v>
      </c>
      <c r="Q11" s="37">
        <v>96.43</v>
      </c>
      <c r="R11" s="37">
        <f t="shared" si="1"/>
        <v>8.1063586536198269</v>
      </c>
      <c r="S11" s="36">
        <v>1110</v>
      </c>
      <c r="T11" s="36">
        <v>2111.61</v>
      </c>
      <c r="U11" s="36">
        <v>124</v>
      </c>
      <c r="V11" s="37">
        <v>196.39</v>
      </c>
      <c r="W11" s="37">
        <f t="shared" si="2"/>
        <v>9.3004863587499571</v>
      </c>
    </row>
    <row r="12" spans="2:23" x14ac:dyDescent="0.25">
      <c r="B12" s="33">
        <v>5</v>
      </c>
      <c r="C12" s="33" t="s">
        <v>35</v>
      </c>
      <c r="D12" s="34">
        <v>86</v>
      </c>
      <c r="E12" s="35">
        <v>83.96</v>
      </c>
      <c r="F12" s="36">
        <v>0</v>
      </c>
      <c r="G12" s="37">
        <v>0</v>
      </c>
      <c r="H12" s="37">
        <f t="shared" si="0"/>
        <v>0</v>
      </c>
      <c r="I12" s="34">
        <v>306</v>
      </c>
      <c r="J12" s="35">
        <v>707.06</v>
      </c>
      <c r="K12" s="36">
        <v>0</v>
      </c>
      <c r="L12" s="37">
        <v>0</v>
      </c>
      <c r="M12" s="37">
        <f t="shared" si="3"/>
        <v>0</v>
      </c>
      <c r="N12" s="34">
        <v>99</v>
      </c>
      <c r="O12" s="35">
        <v>965.24</v>
      </c>
      <c r="P12" s="36">
        <v>0</v>
      </c>
      <c r="Q12" s="37">
        <v>0</v>
      </c>
      <c r="R12" s="37">
        <f t="shared" si="1"/>
        <v>0</v>
      </c>
      <c r="S12" s="36">
        <v>491</v>
      </c>
      <c r="T12" s="36">
        <v>1756.26</v>
      </c>
      <c r="U12" s="36">
        <v>0</v>
      </c>
      <c r="V12" s="37">
        <v>0</v>
      </c>
      <c r="W12" s="37">
        <f t="shared" si="2"/>
        <v>0</v>
      </c>
    </row>
    <row r="13" spans="2:23" x14ac:dyDescent="0.25">
      <c r="B13" s="33">
        <v>6</v>
      </c>
      <c r="C13" s="33" t="s">
        <v>36</v>
      </c>
      <c r="D13" s="34">
        <v>212</v>
      </c>
      <c r="E13" s="35">
        <v>53.87</v>
      </c>
      <c r="F13" s="36">
        <v>0</v>
      </c>
      <c r="G13" s="37">
        <v>0</v>
      </c>
      <c r="H13" s="37">
        <f t="shared" si="0"/>
        <v>0</v>
      </c>
      <c r="I13" s="34">
        <v>162</v>
      </c>
      <c r="J13" s="35">
        <v>106.45</v>
      </c>
      <c r="K13" s="36">
        <v>0</v>
      </c>
      <c r="L13" s="37">
        <v>0</v>
      </c>
      <c r="M13" s="37">
        <f t="shared" si="3"/>
        <v>0</v>
      </c>
      <c r="N13" s="34">
        <v>82</v>
      </c>
      <c r="O13" s="35">
        <v>125.11</v>
      </c>
      <c r="P13" s="36">
        <v>0</v>
      </c>
      <c r="Q13" s="37">
        <v>0</v>
      </c>
      <c r="R13" s="37">
        <f t="shared" si="1"/>
        <v>0</v>
      </c>
      <c r="S13" s="36">
        <v>456</v>
      </c>
      <c r="T13" s="36">
        <v>285.43</v>
      </c>
      <c r="U13" s="36">
        <v>0</v>
      </c>
      <c r="V13" s="37">
        <v>0</v>
      </c>
      <c r="W13" s="37">
        <f t="shared" si="2"/>
        <v>0</v>
      </c>
    </row>
    <row r="14" spans="2:23" x14ac:dyDescent="0.25">
      <c r="B14" s="33">
        <v>7</v>
      </c>
      <c r="C14" s="33" t="s">
        <v>37</v>
      </c>
      <c r="D14" s="34">
        <v>163</v>
      </c>
      <c r="E14" s="35">
        <v>73.5</v>
      </c>
      <c r="F14" s="36">
        <v>0</v>
      </c>
      <c r="G14" s="37">
        <v>0</v>
      </c>
      <c r="H14" s="37">
        <f t="shared" si="0"/>
        <v>0</v>
      </c>
      <c r="I14" s="34">
        <v>260</v>
      </c>
      <c r="J14" s="35">
        <v>485.5</v>
      </c>
      <c r="K14" s="36">
        <v>0</v>
      </c>
      <c r="L14" s="37">
        <v>0</v>
      </c>
      <c r="M14" s="37">
        <f t="shared" si="3"/>
        <v>0</v>
      </c>
      <c r="N14" s="34">
        <v>66</v>
      </c>
      <c r="O14" s="35">
        <v>394.7</v>
      </c>
      <c r="P14" s="36">
        <v>0</v>
      </c>
      <c r="Q14" s="37">
        <v>0</v>
      </c>
      <c r="R14" s="37">
        <f t="shared" si="1"/>
        <v>0</v>
      </c>
      <c r="S14" s="36">
        <v>489</v>
      </c>
      <c r="T14" s="36">
        <v>953.7</v>
      </c>
      <c r="U14" s="36">
        <v>0</v>
      </c>
      <c r="V14" s="37">
        <v>0</v>
      </c>
      <c r="W14" s="37">
        <f t="shared" si="2"/>
        <v>0</v>
      </c>
    </row>
    <row r="15" spans="2:23" x14ac:dyDescent="0.25">
      <c r="B15" s="33">
        <v>8</v>
      </c>
      <c r="C15" s="33" t="s">
        <v>38</v>
      </c>
      <c r="D15" s="34">
        <v>362</v>
      </c>
      <c r="E15" s="35">
        <v>589</v>
      </c>
      <c r="F15" s="36">
        <v>0</v>
      </c>
      <c r="G15" s="37">
        <v>0</v>
      </c>
      <c r="H15" s="37">
        <f t="shared" si="0"/>
        <v>0</v>
      </c>
      <c r="I15" s="34">
        <v>384</v>
      </c>
      <c r="J15" s="35">
        <v>249</v>
      </c>
      <c r="K15" s="36">
        <v>0</v>
      </c>
      <c r="L15" s="37">
        <v>0</v>
      </c>
      <c r="M15" s="37">
        <f t="shared" si="3"/>
        <v>0</v>
      </c>
      <c r="N15" s="34">
        <v>121</v>
      </c>
      <c r="O15" s="35">
        <v>753</v>
      </c>
      <c r="P15" s="36">
        <v>0</v>
      </c>
      <c r="Q15" s="37">
        <v>0</v>
      </c>
      <c r="R15" s="37">
        <f t="shared" si="1"/>
        <v>0</v>
      </c>
      <c r="S15" s="36">
        <v>867</v>
      </c>
      <c r="T15" s="36">
        <v>1591</v>
      </c>
      <c r="U15" s="36">
        <v>0</v>
      </c>
      <c r="V15" s="37">
        <v>0</v>
      </c>
      <c r="W15" s="37">
        <f t="shared" si="2"/>
        <v>0</v>
      </c>
    </row>
    <row r="16" spans="2:23" x14ac:dyDescent="0.25">
      <c r="B16" s="33">
        <v>9</v>
      </c>
      <c r="C16" s="33" t="s">
        <v>39</v>
      </c>
      <c r="D16" s="36">
        <v>1671</v>
      </c>
      <c r="E16" s="37">
        <v>289.83</v>
      </c>
      <c r="F16" s="36">
        <v>337</v>
      </c>
      <c r="G16" s="37">
        <v>95.47</v>
      </c>
      <c r="H16" s="37">
        <f t="shared" si="0"/>
        <v>32.939999309940312</v>
      </c>
      <c r="I16" s="36">
        <v>930</v>
      </c>
      <c r="J16" s="37">
        <v>1370.41</v>
      </c>
      <c r="K16" s="36">
        <v>226</v>
      </c>
      <c r="L16" s="37">
        <v>288.39</v>
      </c>
      <c r="M16" s="37">
        <f t="shared" si="3"/>
        <v>21.044067104005368</v>
      </c>
      <c r="N16" s="34">
        <v>232</v>
      </c>
      <c r="O16" s="35">
        <v>1310.96</v>
      </c>
      <c r="P16" s="36">
        <v>44</v>
      </c>
      <c r="Q16" s="37">
        <v>258.94</v>
      </c>
      <c r="R16" s="37">
        <f t="shared" si="1"/>
        <v>19.751937511441998</v>
      </c>
      <c r="S16" s="36">
        <v>2833</v>
      </c>
      <c r="T16" s="36">
        <v>2971.2</v>
      </c>
      <c r="U16" s="36">
        <v>607</v>
      </c>
      <c r="V16" s="37">
        <v>642.79999999999995</v>
      </c>
      <c r="W16" s="37">
        <f t="shared" si="2"/>
        <v>21.634356488960691</v>
      </c>
    </row>
    <row r="17" spans="2:23" x14ac:dyDescent="0.25">
      <c r="B17" s="33">
        <v>10</v>
      </c>
      <c r="C17" s="33" t="s">
        <v>40</v>
      </c>
      <c r="D17" s="34">
        <v>988</v>
      </c>
      <c r="E17" s="35">
        <v>106.87</v>
      </c>
      <c r="F17" s="36">
        <v>319</v>
      </c>
      <c r="G17" s="37">
        <v>62.42</v>
      </c>
      <c r="H17" s="37">
        <f t="shared" si="0"/>
        <v>58.407410873023302</v>
      </c>
      <c r="I17" s="34">
        <v>683</v>
      </c>
      <c r="J17" s="35">
        <v>1045.03</v>
      </c>
      <c r="K17" s="36">
        <v>158</v>
      </c>
      <c r="L17" s="37">
        <v>244.82</v>
      </c>
      <c r="M17" s="37">
        <f t="shared" si="3"/>
        <v>23.427078648459855</v>
      </c>
      <c r="N17" s="34">
        <v>233</v>
      </c>
      <c r="O17" s="35">
        <v>1317.76</v>
      </c>
      <c r="P17" s="36">
        <v>28</v>
      </c>
      <c r="Q17" s="37">
        <v>151.22</v>
      </c>
      <c r="R17" s="37">
        <f t="shared" si="1"/>
        <v>11.475534239922293</v>
      </c>
      <c r="S17" s="36">
        <v>1904</v>
      </c>
      <c r="T17" s="36">
        <v>2469.66</v>
      </c>
      <c r="U17" s="36">
        <v>505</v>
      </c>
      <c r="V17" s="37">
        <v>458.46</v>
      </c>
      <c r="W17" s="37">
        <f t="shared" si="2"/>
        <v>18.563688928840406</v>
      </c>
    </row>
    <row r="18" spans="2:23" x14ac:dyDescent="0.25">
      <c r="B18" s="33">
        <v>11</v>
      </c>
      <c r="C18" s="33" t="s">
        <v>41</v>
      </c>
      <c r="D18" s="34">
        <v>304</v>
      </c>
      <c r="E18" s="35">
        <v>58.5</v>
      </c>
      <c r="F18" s="36">
        <v>5</v>
      </c>
      <c r="G18" s="37">
        <v>0.85</v>
      </c>
      <c r="H18" s="37">
        <f t="shared" si="0"/>
        <v>1.4529914529914529</v>
      </c>
      <c r="I18" s="34">
        <v>199</v>
      </c>
      <c r="J18" s="35">
        <v>345</v>
      </c>
      <c r="K18" s="36">
        <v>3</v>
      </c>
      <c r="L18" s="37">
        <v>4.84</v>
      </c>
      <c r="M18" s="37">
        <f t="shared" si="3"/>
        <v>1.4028985507246376</v>
      </c>
      <c r="N18" s="34">
        <v>58</v>
      </c>
      <c r="O18" s="35">
        <v>435</v>
      </c>
      <c r="P18" s="36">
        <v>1</v>
      </c>
      <c r="Q18" s="37">
        <v>5.01</v>
      </c>
      <c r="R18" s="37">
        <f t="shared" si="1"/>
        <v>1.1517241379310343</v>
      </c>
      <c r="S18" s="36">
        <v>561</v>
      </c>
      <c r="T18" s="36">
        <v>838.5</v>
      </c>
      <c r="U18" s="36">
        <v>9</v>
      </c>
      <c r="V18" s="37">
        <v>10.7</v>
      </c>
      <c r="W18" s="37">
        <f t="shared" si="2"/>
        <v>1.2760882528324387</v>
      </c>
    </row>
    <row r="19" spans="2:23" x14ac:dyDescent="0.25">
      <c r="B19" s="33">
        <v>12</v>
      </c>
      <c r="C19" s="33" t="s">
        <v>42</v>
      </c>
      <c r="D19" s="36">
        <v>3267</v>
      </c>
      <c r="E19" s="37">
        <v>1301</v>
      </c>
      <c r="F19" s="36">
        <v>0</v>
      </c>
      <c r="G19" s="37">
        <v>0</v>
      </c>
      <c r="H19" s="37">
        <f t="shared" si="0"/>
        <v>0</v>
      </c>
      <c r="I19" s="36">
        <v>2632</v>
      </c>
      <c r="J19" s="37">
        <v>2887.3</v>
      </c>
      <c r="K19" s="36">
        <v>0</v>
      </c>
      <c r="L19" s="37">
        <v>0</v>
      </c>
      <c r="M19" s="37">
        <f t="shared" si="3"/>
        <v>0</v>
      </c>
      <c r="N19" s="36">
        <v>1126</v>
      </c>
      <c r="O19" s="37">
        <v>2268.4</v>
      </c>
      <c r="P19" s="36">
        <v>0</v>
      </c>
      <c r="Q19" s="37">
        <v>0</v>
      </c>
      <c r="R19" s="37">
        <f t="shared" si="1"/>
        <v>0</v>
      </c>
      <c r="S19" s="36">
        <v>7025</v>
      </c>
      <c r="T19" s="36">
        <v>6456.7</v>
      </c>
      <c r="U19" s="36">
        <v>0</v>
      </c>
      <c r="V19" s="37">
        <v>0</v>
      </c>
      <c r="W19" s="37">
        <f t="shared" si="2"/>
        <v>0</v>
      </c>
    </row>
    <row r="20" spans="2:23" s="18" customFormat="1" x14ac:dyDescent="0.25">
      <c r="B20" s="86" t="s">
        <v>43</v>
      </c>
      <c r="C20" s="86"/>
      <c r="D20" s="38">
        <f>SUM(D8:D19)</f>
        <v>8296</v>
      </c>
      <c r="E20" s="38">
        <f>SUM(E8:E19)</f>
        <v>2968.9199999999996</v>
      </c>
      <c r="F20" s="38">
        <f>SUM(F8:F19)</f>
        <v>741</v>
      </c>
      <c r="G20" s="38">
        <f>SUM(G8:G19)</f>
        <v>175.46</v>
      </c>
      <c r="H20" s="37">
        <f t="shared" si="0"/>
        <v>5.9098931598022189</v>
      </c>
      <c r="I20" s="38">
        <f t="shared" ref="I20:L20" si="4">SUM(I8:I19)</f>
        <v>7234</v>
      </c>
      <c r="J20" s="38">
        <f t="shared" si="4"/>
        <v>10596.989999999998</v>
      </c>
      <c r="K20" s="38">
        <f t="shared" si="4"/>
        <v>474</v>
      </c>
      <c r="L20" s="38">
        <f t="shared" si="4"/>
        <v>665.89</v>
      </c>
      <c r="M20" s="37">
        <f t="shared" si="3"/>
        <v>6.2837654843498028</v>
      </c>
      <c r="N20" s="38">
        <f t="shared" ref="N20" si="5">SUM(N8:N19)</f>
        <v>2590</v>
      </c>
      <c r="O20" s="38">
        <f t="shared" ref="O20" si="6">SUM(O8:O19)</f>
        <v>11467.279999999999</v>
      </c>
      <c r="P20" s="38">
        <f t="shared" ref="P20" si="7">SUM(P8:P19)</f>
        <v>95</v>
      </c>
      <c r="Q20" s="38">
        <f t="shared" ref="Q20" si="8">SUM(Q8:Q19)</f>
        <v>567.1</v>
      </c>
      <c r="R20" s="37">
        <f t="shared" si="1"/>
        <v>4.9453750148247888</v>
      </c>
      <c r="S20" s="38">
        <f t="shared" ref="S20" si="9">SUM(S8:S19)</f>
        <v>18120</v>
      </c>
      <c r="T20" s="38">
        <f t="shared" ref="T20" si="10">SUM(T8:T19)</f>
        <v>25033.190000000002</v>
      </c>
      <c r="U20" s="38">
        <f t="shared" ref="U20" si="11">SUM(U8:U19)</f>
        <v>1310</v>
      </c>
      <c r="V20" s="38">
        <f t="shared" ref="V20" si="12">SUM(V8:V19)</f>
        <v>1408.45</v>
      </c>
      <c r="W20" s="37">
        <f t="shared" si="2"/>
        <v>5.6263304836499062</v>
      </c>
    </row>
    <row r="21" spans="2:23" x14ac:dyDescent="0.25">
      <c r="B21" s="33">
        <v>13</v>
      </c>
      <c r="C21" s="33" t="s">
        <v>44</v>
      </c>
      <c r="D21" s="34">
        <v>2</v>
      </c>
      <c r="E21" s="35">
        <v>0.8</v>
      </c>
      <c r="F21" s="36">
        <v>0</v>
      </c>
      <c r="G21" s="37">
        <v>0</v>
      </c>
      <c r="H21" s="37">
        <f t="shared" si="0"/>
        <v>0</v>
      </c>
      <c r="I21" s="34">
        <v>23</v>
      </c>
      <c r="J21" s="35">
        <v>25.92</v>
      </c>
      <c r="K21" s="36">
        <v>0</v>
      </c>
      <c r="L21" s="37">
        <v>0</v>
      </c>
      <c r="M21" s="37">
        <f t="shared" si="3"/>
        <v>0</v>
      </c>
      <c r="N21" s="34">
        <v>32</v>
      </c>
      <c r="O21" s="35">
        <v>57.82</v>
      </c>
      <c r="P21" s="36">
        <v>0</v>
      </c>
      <c r="Q21" s="37">
        <v>0</v>
      </c>
      <c r="R21" s="37">
        <f t="shared" si="1"/>
        <v>0</v>
      </c>
      <c r="S21" s="36">
        <v>57</v>
      </c>
      <c r="T21" s="36">
        <v>84.54</v>
      </c>
      <c r="U21" s="36">
        <v>0</v>
      </c>
      <c r="V21" s="37">
        <v>0</v>
      </c>
      <c r="W21" s="37">
        <f t="shared" si="2"/>
        <v>0</v>
      </c>
    </row>
    <row r="22" spans="2:23" x14ac:dyDescent="0.25">
      <c r="B22" s="33">
        <v>14</v>
      </c>
      <c r="C22" s="33" t="s">
        <v>45</v>
      </c>
      <c r="D22" s="34">
        <v>142</v>
      </c>
      <c r="E22" s="35">
        <v>14.5</v>
      </c>
      <c r="F22" s="36">
        <v>8</v>
      </c>
      <c r="G22" s="37">
        <v>1.92</v>
      </c>
      <c r="H22" s="37">
        <f t="shared" si="0"/>
        <v>13.241379310344827</v>
      </c>
      <c r="I22" s="34">
        <v>150</v>
      </c>
      <c r="J22" s="35">
        <v>43.95</v>
      </c>
      <c r="K22" s="36">
        <v>17</v>
      </c>
      <c r="L22" s="37">
        <v>8.43</v>
      </c>
      <c r="M22" s="37">
        <f t="shared" si="3"/>
        <v>19.18088737201365</v>
      </c>
      <c r="N22" s="34">
        <v>2</v>
      </c>
      <c r="O22" s="35">
        <v>20.149999999999999</v>
      </c>
      <c r="P22" s="36">
        <v>0</v>
      </c>
      <c r="Q22" s="37">
        <v>0</v>
      </c>
      <c r="R22" s="37">
        <f t="shared" si="1"/>
        <v>0</v>
      </c>
      <c r="S22" s="36">
        <v>294</v>
      </c>
      <c r="T22" s="36">
        <v>78.599999999999994</v>
      </c>
      <c r="U22" s="36">
        <v>25</v>
      </c>
      <c r="V22" s="37">
        <v>10.35</v>
      </c>
      <c r="W22" s="37">
        <f t="shared" si="2"/>
        <v>13.16793893129771</v>
      </c>
    </row>
    <row r="23" spans="2:23" x14ac:dyDescent="0.25">
      <c r="B23" s="33">
        <v>15</v>
      </c>
      <c r="C23" s="33" t="s">
        <v>46</v>
      </c>
      <c r="D23" s="41">
        <v>0</v>
      </c>
      <c r="E23" s="35">
        <v>0</v>
      </c>
      <c r="F23" s="36">
        <v>0</v>
      </c>
      <c r="G23" s="37">
        <v>0</v>
      </c>
      <c r="H23" s="37" t="e">
        <f t="shared" si="0"/>
        <v>#DIV/0!</v>
      </c>
      <c r="I23" s="41">
        <v>0</v>
      </c>
      <c r="J23" s="35">
        <v>0</v>
      </c>
      <c r="K23" s="36">
        <v>0</v>
      </c>
      <c r="L23" s="37">
        <v>0</v>
      </c>
      <c r="M23" s="37" t="e">
        <f t="shared" si="3"/>
        <v>#DIV/0!</v>
      </c>
      <c r="N23" s="41">
        <v>0</v>
      </c>
      <c r="O23" s="35">
        <v>0</v>
      </c>
      <c r="P23" s="36">
        <v>0</v>
      </c>
      <c r="Q23" s="37">
        <v>0</v>
      </c>
      <c r="R23" s="37" t="e">
        <f t="shared" si="1"/>
        <v>#DIV/0!</v>
      </c>
      <c r="S23" s="36">
        <v>0</v>
      </c>
      <c r="T23" s="36">
        <v>0</v>
      </c>
      <c r="U23" s="36">
        <v>0</v>
      </c>
      <c r="V23" s="37">
        <v>0</v>
      </c>
      <c r="W23" s="37" t="e">
        <f t="shared" si="2"/>
        <v>#DIV/0!</v>
      </c>
    </row>
    <row r="24" spans="2:23" x14ac:dyDescent="0.25">
      <c r="B24" s="33">
        <v>16</v>
      </c>
      <c r="C24" s="33" t="s">
        <v>47</v>
      </c>
      <c r="D24" s="41">
        <v>0</v>
      </c>
      <c r="E24" s="35">
        <v>0</v>
      </c>
      <c r="F24" s="36">
        <v>0</v>
      </c>
      <c r="G24" s="37">
        <v>0</v>
      </c>
      <c r="H24" s="37" t="e">
        <f t="shared" si="0"/>
        <v>#DIV/0!</v>
      </c>
      <c r="I24" s="41">
        <v>0</v>
      </c>
      <c r="J24" s="35">
        <v>0</v>
      </c>
      <c r="K24" s="36">
        <v>0</v>
      </c>
      <c r="L24" s="37">
        <v>0</v>
      </c>
      <c r="M24" s="37" t="e">
        <f t="shared" si="3"/>
        <v>#DIV/0!</v>
      </c>
      <c r="N24" s="41">
        <v>0</v>
      </c>
      <c r="O24" s="35">
        <v>0</v>
      </c>
      <c r="P24" s="36">
        <v>0</v>
      </c>
      <c r="Q24" s="37">
        <v>0</v>
      </c>
      <c r="R24" s="37" t="e">
        <f t="shared" si="1"/>
        <v>#DIV/0!</v>
      </c>
      <c r="S24" s="36">
        <v>0</v>
      </c>
      <c r="T24" s="36">
        <v>0</v>
      </c>
      <c r="U24" s="36">
        <v>0</v>
      </c>
      <c r="V24" s="37">
        <v>0</v>
      </c>
      <c r="W24" s="37" t="e">
        <f t="shared" si="2"/>
        <v>#DIV/0!</v>
      </c>
    </row>
    <row r="25" spans="2:23" x14ac:dyDescent="0.25">
      <c r="B25" s="33">
        <v>17</v>
      </c>
      <c r="C25" s="33" t="s">
        <v>48</v>
      </c>
      <c r="D25" s="41">
        <v>0</v>
      </c>
      <c r="E25" s="35">
        <v>0</v>
      </c>
      <c r="F25" s="36">
        <v>0</v>
      </c>
      <c r="G25" s="37">
        <v>0</v>
      </c>
      <c r="H25" s="37" t="e">
        <f t="shared" si="0"/>
        <v>#DIV/0!</v>
      </c>
      <c r="I25" s="41">
        <v>0</v>
      </c>
      <c r="J25" s="35">
        <v>0</v>
      </c>
      <c r="K25" s="36">
        <v>0</v>
      </c>
      <c r="L25" s="37">
        <v>0</v>
      </c>
      <c r="M25" s="37" t="e">
        <f t="shared" si="3"/>
        <v>#DIV/0!</v>
      </c>
      <c r="N25" s="41">
        <v>0</v>
      </c>
      <c r="O25" s="35">
        <v>0</v>
      </c>
      <c r="P25" s="36">
        <v>0</v>
      </c>
      <c r="Q25" s="37">
        <v>0</v>
      </c>
      <c r="R25" s="37" t="e">
        <f t="shared" si="1"/>
        <v>#DIV/0!</v>
      </c>
      <c r="S25" s="36">
        <v>0</v>
      </c>
      <c r="T25" s="36">
        <v>0</v>
      </c>
      <c r="U25" s="36">
        <v>0</v>
      </c>
      <c r="V25" s="37">
        <v>0</v>
      </c>
      <c r="W25" s="37" t="e">
        <f t="shared" si="2"/>
        <v>#DIV/0!</v>
      </c>
    </row>
    <row r="26" spans="2:23" x14ac:dyDescent="0.25">
      <c r="B26" s="33">
        <v>18</v>
      </c>
      <c r="C26" s="33" t="s">
        <v>49</v>
      </c>
      <c r="D26" s="41">
        <v>3</v>
      </c>
      <c r="E26" s="35">
        <v>0.92</v>
      </c>
      <c r="F26" s="36">
        <v>0</v>
      </c>
      <c r="G26" s="37">
        <v>0</v>
      </c>
      <c r="H26" s="37">
        <f t="shared" si="0"/>
        <v>0</v>
      </c>
      <c r="I26" s="41">
        <v>1</v>
      </c>
      <c r="J26" s="35">
        <v>1.94</v>
      </c>
      <c r="K26" s="36">
        <v>0</v>
      </c>
      <c r="L26" s="37">
        <v>0</v>
      </c>
      <c r="M26" s="37">
        <f t="shared" si="3"/>
        <v>0</v>
      </c>
      <c r="N26" s="41">
        <v>4</v>
      </c>
      <c r="O26" s="35">
        <v>7.22</v>
      </c>
      <c r="P26" s="36">
        <v>0</v>
      </c>
      <c r="Q26" s="37">
        <v>0</v>
      </c>
      <c r="R26" s="37">
        <f t="shared" si="1"/>
        <v>0</v>
      </c>
      <c r="S26" s="36">
        <v>8</v>
      </c>
      <c r="T26" s="36">
        <v>10.08</v>
      </c>
      <c r="U26" s="36">
        <v>0</v>
      </c>
      <c r="V26" s="37">
        <v>0</v>
      </c>
      <c r="W26" s="37">
        <f t="shared" si="2"/>
        <v>0</v>
      </c>
    </row>
    <row r="27" spans="2:23" x14ac:dyDescent="0.25">
      <c r="B27" s="33">
        <v>19</v>
      </c>
      <c r="C27" s="33" t="s">
        <v>50</v>
      </c>
      <c r="D27" s="41">
        <v>1899</v>
      </c>
      <c r="E27" s="35">
        <v>271.39999999999998</v>
      </c>
      <c r="F27" s="36">
        <v>682</v>
      </c>
      <c r="G27" s="37">
        <v>63.25</v>
      </c>
      <c r="H27" s="37">
        <f t="shared" si="0"/>
        <v>23.305084745762713</v>
      </c>
      <c r="I27" s="41">
        <v>112</v>
      </c>
      <c r="J27" s="35">
        <v>171.36</v>
      </c>
      <c r="K27" s="36">
        <v>4</v>
      </c>
      <c r="L27" s="37">
        <v>4.58</v>
      </c>
      <c r="M27" s="37">
        <f t="shared" si="3"/>
        <v>2.6727357609710549</v>
      </c>
      <c r="N27" s="41">
        <v>28</v>
      </c>
      <c r="O27" s="35">
        <v>91.56</v>
      </c>
      <c r="P27" s="36">
        <v>0</v>
      </c>
      <c r="Q27" s="37">
        <v>0</v>
      </c>
      <c r="R27" s="37">
        <f t="shared" si="1"/>
        <v>0</v>
      </c>
      <c r="S27" s="36">
        <v>2039</v>
      </c>
      <c r="T27" s="36">
        <v>534.32000000000005</v>
      </c>
      <c r="U27" s="36">
        <v>686</v>
      </c>
      <c r="V27" s="37">
        <v>67.83</v>
      </c>
      <c r="W27" s="37">
        <f t="shared" si="2"/>
        <v>12.694639916155111</v>
      </c>
    </row>
    <row r="28" spans="2:23" x14ac:dyDescent="0.25">
      <c r="B28" s="33">
        <v>20</v>
      </c>
      <c r="C28" s="33" t="s">
        <v>51</v>
      </c>
      <c r="D28" s="41">
        <v>290</v>
      </c>
      <c r="E28" s="35">
        <v>98.33</v>
      </c>
      <c r="F28" s="36">
        <v>51</v>
      </c>
      <c r="G28" s="37">
        <v>17.5</v>
      </c>
      <c r="H28" s="37">
        <f t="shared" si="0"/>
        <v>17.797213464863216</v>
      </c>
      <c r="I28" s="41">
        <v>745</v>
      </c>
      <c r="J28" s="35">
        <v>1326.75</v>
      </c>
      <c r="K28" s="36">
        <v>35</v>
      </c>
      <c r="L28" s="37">
        <v>58.34</v>
      </c>
      <c r="M28" s="37">
        <f t="shared" si="3"/>
        <v>4.397211230450349</v>
      </c>
      <c r="N28" s="41">
        <v>681</v>
      </c>
      <c r="O28" s="35">
        <v>2706.05</v>
      </c>
      <c r="P28" s="36">
        <v>20</v>
      </c>
      <c r="Q28" s="37">
        <v>97.33</v>
      </c>
      <c r="R28" s="37">
        <f t="shared" si="1"/>
        <v>3.5967554184142934</v>
      </c>
      <c r="S28" s="36">
        <v>1716</v>
      </c>
      <c r="T28" s="36">
        <v>4131.13</v>
      </c>
      <c r="U28" s="36">
        <v>106</v>
      </c>
      <c r="V28" s="37">
        <v>173.17</v>
      </c>
      <c r="W28" s="37">
        <f t="shared" si="2"/>
        <v>4.1918312907122255</v>
      </c>
    </row>
    <row r="29" spans="2:23" x14ac:dyDescent="0.25">
      <c r="B29" s="33">
        <v>21</v>
      </c>
      <c r="C29" s="33" t="s">
        <v>52</v>
      </c>
      <c r="D29" s="34">
        <v>21</v>
      </c>
      <c r="E29" s="35">
        <v>3.99</v>
      </c>
      <c r="F29" s="36">
        <v>2</v>
      </c>
      <c r="G29" s="37">
        <v>0.51</v>
      </c>
      <c r="H29" s="37">
        <f t="shared" si="0"/>
        <v>12.781954887218044</v>
      </c>
      <c r="I29" s="34">
        <v>100</v>
      </c>
      <c r="J29" s="35">
        <v>221.52</v>
      </c>
      <c r="K29" s="36">
        <v>31</v>
      </c>
      <c r="L29" s="37">
        <v>40.74</v>
      </c>
      <c r="M29" s="37">
        <f t="shared" si="3"/>
        <v>18.391115926327195</v>
      </c>
      <c r="N29" s="34">
        <v>41</v>
      </c>
      <c r="O29" s="35">
        <v>269.77</v>
      </c>
      <c r="P29" s="36">
        <v>17</v>
      </c>
      <c r="Q29" s="37">
        <v>84.42</v>
      </c>
      <c r="R29" s="37">
        <f t="shared" si="1"/>
        <v>31.293323942617789</v>
      </c>
      <c r="S29" s="36">
        <v>162</v>
      </c>
      <c r="T29" s="36">
        <v>495.28</v>
      </c>
      <c r="U29" s="36">
        <v>50</v>
      </c>
      <c r="V29" s="37">
        <v>125.67</v>
      </c>
      <c r="W29" s="37">
        <f t="shared" si="2"/>
        <v>25.373526086254245</v>
      </c>
    </row>
    <row r="30" spans="2:23" x14ac:dyDescent="0.25">
      <c r="B30" s="33">
        <v>22</v>
      </c>
      <c r="C30" s="33" t="s">
        <v>53</v>
      </c>
      <c r="D30" s="34">
        <v>94</v>
      </c>
      <c r="E30" s="35">
        <v>4.91</v>
      </c>
      <c r="F30" s="36">
        <v>0</v>
      </c>
      <c r="G30" s="37">
        <v>0</v>
      </c>
      <c r="H30" s="37">
        <f t="shared" si="0"/>
        <v>0</v>
      </c>
      <c r="I30" s="34">
        <v>1150</v>
      </c>
      <c r="J30" s="35">
        <v>1610.59</v>
      </c>
      <c r="K30" s="36">
        <v>0</v>
      </c>
      <c r="L30" s="37">
        <v>0</v>
      </c>
      <c r="M30" s="37">
        <f t="shared" si="3"/>
        <v>0</v>
      </c>
      <c r="N30" s="34">
        <v>120</v>
      </c>
      <c r="O30" s="35">
        <v>446.24</v>
      </c>
      <c r="P30" s="36">
        <v>0</v>
      </c>
      <c r="Q30" s="37">
        <v>0</v>
      </c>
      <c r="R30" s="37">
        <f t="shared" si="1"/>
        <v>0</v>
      </c>
      <c r="S30" s="36">
        <v>1364</v>
      </c>
      <c r="T30" s="36">
        <v>2061.7399999999998</v>
      </c>
      <c r="U30" s="36">
        <v>0</v>
      </c>
      <c r="V30" s="37">
        <v>0</v>
      </c>
      <c r="W30" s="37">
        <f t="shared" si="2"/>
        <v>0</v>
      </c>
    </row>
    <row r="31" spans="2:23" x14ac:dyDescent="0.25">
      <c r="B31" s="33">
        <v>23</v>
      </c>
      <c r="C31" s="33" t="s">
        <v>54</v>
      </c>
      <c r="D31" s="34">
        <v>0</v>
      </c>
      <c r="E31" s="35">
        <v>0</v>
      </c>
      <c r="F31" s="36">
        <v>0</v>
      </c>
      <c r="G31" s="37">
        <v>0</v>
      </c>
      <c r="H31" s="37" t="e">
        <f t="shared" si="0"/>
        <v>#DIV/0!</v>
      </c>
      <c r="I31" s="34">
        <v>0</v>
      </c>
      <c r="J31" s="35">
        <v>0</v>
      </c>
      <c r="K31" s="36">
        <v>0</v>
      </c>
      <c r="L31" s="37">
        <v>0</v>
      </c>
      <c r="M31" s="37" t="e">
        <f t="shared" si="3"/>
        <v>#DIV/0!</v>
      </c>
      <c r="N31" s="34">
        <v>0</v>
      </c>
      <c r="O31" s="35">
        <v>0</v>
      </c>
      <c r="P31" s="36">
        <v>0</v>
      </c>
      <c r="Q31" s="37">
        <v>0</v>
      </c>
      <c r="R31" s="37" t="e">
        <f t="shared" si="1"/>
        <v>#DIV/0!</v>
      </c>
      <c r="S31" s="36">
        <v>0</v>
      </c>
      <c r="T31" s="36">
        <v>0</v>
      </c>
      <c r="U31" s="36">
        <v>0</v>
      </c>
      <c r="V31" s="37">
        <v>0</v>
      </c>
      <c r="W31" s="37" t="e">
        <f t="shared" si="2"/>
        <v>#DIV/0!</v>
      </c>
    </row>
    <row r="32" spans="2:23" x14ac:dyDescent="0.25">
      <c r="B32" s="33">
        <v>24</v>
      </c>
      <c r="C32" s="33" t="s">
        <v>55</v>
      </c>
      <c r="D32" s="34">
        <v>5</v>
      </c>
      <c r="E32" s="35">
        <v>0.93</v>
      </c>
      <c r="F32" s="36">
        <v>0</v>
      </c>
      <c r="G32" s="37">
        <v>0</v>
      </c>
      <c r="H32" s="37">
        <f t="shared" si="0"/>
        <v>0</v>
      </c>
      <c r="I32" s="34">
        <v>3</v>
      </c>
      <c r="J32" s="35">
        <v>2.68</v>
      </c>
      <c r="K32" s="36">
        <v>0</v>
      </c>
      <c r="L32" s="37">
        <v>0</v>
      </c>
      <c r="M32" s="37">
        <f t="shared" si="3"/>
        <v>0</v>
      </c>
      <c r="N32" s="34">
        <v>0</v>
      </c>
      <c r="O32" s="35">
        <v>0</v>
      </c>
      <c r="P32" s="36">
        <v>0</v>
      </c>
      <c r="Q32" s="37">
        <v>0</v>
      </c>
      <c r="R32" s="37" t="e">
        <f t="shared" si="1"/>
        <v>#DIV/0!</v>
      </c>
      <c r="S32" s="36">
        <v>8</v>
      </c>
      <c r="T32" s="36">
        <v>3.61</v>
      </c>
      <c r="U32" s="36">
        <v>0</v>
      </c>
      <c r="V32" s="37">
        <v>0</v>
      </c>
      <c r="W32" s="37">
        <f t="shared" si="2"/>
        <v>0</v>
      </c>
    </row>
    <row r="33" spans="2:23" x14ac:dyDescent="0.25">
      <c r="B33" s="33">
        <v>25</v>
      </c>
      <c r="C33" s="33" t="s">
        <v>56</v>
      </c>
      <c r="D33" s="34">
        <v>0</v>
      </c>
      <c r="E33" s="35">
        <v>0</v>
      </c>
      <c r="F33" s="36">
        <v>0</v>
      </c>
      <c r="G33" s="37">
        <v>0</v>
      </c>
      <c r="H33" s="37" t="e">
        <f t="shared" si="0"/>
        <v>#DIV/0!</v>
      </c>
      <c r="I33" s="34">
        <v>1</v>
      </c>
      <c r="J33" s="35">
        <v>3.2</v>
      </c>
      <c r="K33" s="36">
        <v>0</v>
      </c>
      <c r="L33" s="37">
        <v>0</v>
      </c>
      <c r="M33" s="37">
        <f t="shared" si="3"/>
        <v>0</v>
      </c>
      <c r="N33" s="34">
        <v>3</v>
      </c>
      <c r="O33" s="35">
        <v>25.2</v>
      </c>
      <c r="P33" s="36">
        <v>0</v>
      </c>
      <c r="Q33" s="37">
        <v>0</v>
      </c>
      <c r="R33" s="37">
        <f t="shared" si="1"/>
        <v>0</v>
      </c>
      <c r="S33" s="36">
        <v>4</v>
      </c>
      <c r="T33" s="36">
        <v>28.4</v>
      </c>
      <c r="U33" s="36">
        <v>0</v>
      </c>
      <c r="V33" s="37">
        <v>0</v>
      </c>
      <c r="W33" s="37">
        <f t="shared" si="2"/>
        <v>0</v>
      </c>
    </row>
    <row r="34" spans="2:23" x14ac:dyDescent="0.25">
      <c r="B34" s="33">
        <v>26</v>
      </c>
      <c r="C34" s="33" t="s">
        <v>57</v>
      </c>
      <c r="D34" s="34">
        <v>0</v>
      </c>
      <c r="E34" s="35">
        <v>0</v>
      </c>
      <c r="F34" s="36">
        <v>0</v>
      </c>
      <c r="G34" s="37">
        <v>0</v>
      </c>
      <c r="H34" s="37" t="e">
        <f t="shared" si="0"/>
        <v>#DIV/0!</v>
      </c>
      <c r="I34" s="34">
        <v>0</v>
      </c>
      <c r="J34" s="35">
        <v>0</v>
      </c>
      <c r="K34" s="36">
        <v>0</v>
      </c>
      <c r="L34" s="37">
        <v>0</v>
      </c>
      <c r="M34" s="37" t="e">
        <f t="shared" si="3"/>
        <v>#DIV/0!</v>
      </c>
      <c r="N34" s="34">
        <v>0</v>
      </c>
      <c r="O34" s="35">
        <v>0</v>
      </c>
      <c r="P34" s="36">
        <v>0</v>
      </c>
      <c r="Q34" s="37">
        <v>0</v>
      </c>
      <c r="R34" s="37" t="e">
        <f t="shared" si="1"/>
        <v>#DIV/0!</v>
      </c>
      <c r="S34" s="36">
        <v>0</v>
      </c>
      <c r="T34" s="36">
        <v>0</v>
      </c>
      <c r="U34" s="36">
        <v>0</v>
      </c>
      <c r="V34" s="37">
        <v>0</v>
      </c>
      <c r="W34" s="37" t="e">
        <f t="shared" si="2"/>
        <v>#DIV/0!</v>
      </c>
    </row>
    <row r="35" spans="2:23" x14ac:dyDescent="0.25">
      <c r="B35" s="33">
        <v>27</v>
      </c>
      <c r="C35" s="33" t="s">
        <v>58</v>
      </c>
      <c r="D35" s="34">
        <v>0</v>
      </c>
      <c r="E35" s="35">
        <v>0</v>
      </c>
      <c r="F35" s="36">
        <v>0</v>
      </c>
      <c r="G35" s="37">
        <v>0</v>
      </c>
      <c r="H35" s="37" t="e">
        <f t="shared" si="0"/>
        <v>#DIV/0!</v>
      </c>
      <c r="I35" s="34">
        <v>80</v>
      </c>
      <c r="J35" s="35">
        <v>93.67</v>
      </c>
      <c r="K35" s="36">
        <v>18</v>
      </c>
      <c r="L35" s="37">
        <v>26</v>
      </c>
      <c r="M35" s="37">
        <f t="shared" si="3"/>
        <v>27.757019323155756</v>
      </c>
      <c r="N35" s="34">
        <v>198</v>
      </c>
      <c r="O35" s="35">
        <v>584.54</v>
      </c>
      <c r="P35" s="36">
        <v>14</v>
      </c>
      <c r="Q35" s="37">
        <v>42</v>
      </c>
      <c r="R35" s="37">
        <f t="shared" si="1"/>
        <v>7.1851370308276596</v>
      </c>
      <c r="S35" s="36">
        <v>278</v>
      </c>
      <c r="T35" s="36">
        <v>678.21</v>
      </c>
      <c r="U35" s="36">
        <v>32</v>
      </c>
      <c r="V35" s="37">
        <v>68</v>
      </c>
      <c r="W35" s="37">
        <f t="shared" si="2"/>
        <v>10.026393005116409</v>
      </c>
    </row>
    <row r="36" spans="2:23" x14ac:dyDescent="0.25">
      <c r="B36" s="33">
        <v>28</v>
      </c>
      <c r="C36" s="33" t="s">
        <v>59</v>
      </c>
      <c r="D36" s="34">
        <v>2183</v>
      </c>
      <c r="E36" s="35">
        <v>284</v>
      </c>
      <c r="F36" s="36">
        <v>221</v>
      </c>
      <c r="G36" s="37">
        <v>24.82</v>
      </c>
      <c r="H36" s="37">
        <f t="shared" si="0"/>
        <v>8.73943661971831</v>
      </c>
      <c r="I36" s="34">
        <v>1405</v>
      </c>
      <c r="J36" s="35">
        <v>1819</v>
      </c>
      <c r="K36" s="36">
        <v>257</v>
      </c>
      <c r="L36" s="37">
        <v>352.52</v>
      </c>
      <c r="M36" s="37">
        <f t="shared" si="3"/>
        <v>19.379879054425508</v>
      </c>
      <c r="N36" s="34">
        <v>200</v>
      </c>
      <c r="O36" s="35">
        <v>840</v>
      </c>
      <c r="P36" s="36">
        <v>22</v>
      </c>
      <c r="Q36" s="37">
        <v>64</v>
      </c>
      <c r="R36" s="37">
        <f t="shared" si="1"/>
        <v>7.6190476190476195</v>
      </c>
      <c r="S36" s="36">
        <v>3788</v>
      </c>
      <c r="T36" s="36">
        <v>2943</v>
      </c>
      <c r="U36" s="36">
        <v>500</v>
      </c>
      <c r="V36" s="37">
        <v>441.34</v>
      </c>
      <c r="W36" s="37">
        <f t="shared" si="2"/>
        <v>14.996262317363234</v>
      </c>
    </row>
    <row r="37" spans="2:23" x14ac:dyDescent="0.25">
      <c r="B37" s="33">
        <v>29</v>
      </c>
      <c r="C37" s="33" t="s">
        <v>60</v>
      </c>
      <c r="D37" s="34">
        <v>0</v>
      </c>
      <c r="E37" s="35">
        <v>0</v>
      </c>
      <c r="F37" s="36">
        <v>0</v>
      </c>
      <c r="G37" s="37">
        <v>0</v>
      </c>
      <c r="H37" s="37" t="e">
        <f t="shared" si="0"/>
        <v>#DIV/0!</v>
      </c>
      <c r="I37" s="34">
        <v>1</v>
      </c>
      <c r="J37" s="35">
        <v>2.4700000000000002</v>
      </c>
      <c r="K37" s="36">
        <v>0</v>
      </c>
      <c r="L37" s="37">
        <v>0</v>
      </c>
      <c r="M37" s="37">
        <f t="shared" si="3"/>
        <v>0</v>
      </c>
      <c r="N37" s="34">
        <v>3</v>
      </c>
      <c r="O37" s="35">
        <v>12.18</v>
      </c>
      <c r="P37" s="36">
        <v>0</v>
      </c>
      <c r="Q37" s="37">
        <v>0</v>
      </c>
      <c r="R37" s="37">
        <f t="shared" si="1"/>
        <v>0</v>
      </c>
      <c r="S37" s="36">
        <v>4</v>
      </c>
      <c r="T37" s="36">
        <v>14.65</v>
      </c>
      <c r="U37" s="36">
        <v>0</v>
      </c>
      <c r="V37" s="37">
        <v>0</v>
      </c>
      <c r="W37" s="37">
        <f t="shared" si="2"/>
        <v>0</v>
      </c>
    </row>
    <row r="38" spans="2:23" x14ac:dyDescent="0.25">
      <c r="B38" s="33">
        <v>30</v>
      </c>
      <c r="C38" s="33" t="s">
        <v>61</v>
      </c>
      <c r="D38" s="34">
        <v>0</v>
      </c>
      <c r="E38" s="35">
        <v>0</v>
      </c>
      <c r="F38" s="36">
        <v>0</v>
      </c>
      <c r="G38" s="37">
        <v>0</v>
      </c>
      <c r="H38" s="37" t="e">
        <f t="shared" si="0"/>
        <v>#DIV/0!</v>
      </c>
      <c r="I38" s="34">
        <v>0</v>
      </c>
      <c r="J38" s="35">
        <v>0</v>
      </c>
      <c r="K38" s="36">
        <v>0</v>
      </c>
      <c r="L38" s="37">
        <v>0</v>
      </c>
      <c r="M38" s="37" t="e">
        <f t="shared" si="3"/>
        <v>#DIV/0!</v>
      </c>
      <c r="N38" s="34">
        <v>0</v>
      </c>
      <c r="O38" s="35">
        <v>0</v>
      </c>
      <c r="P38" s="36">
        <v>0</v>
      </c>
      <c r="Q38" s="37">
        <v>0</v>
      </c>
      <c r="R38" s="37" t="e">
        <f t="shared" si="1"/>
        <v>#DIV/0!</v>
      </c>
      <c r="S38" s="36">
        <v>0</v>
      </c>
      <c r="T38" s="36">
        <v>0</v>
      </c>
      <c r="U38" s="36">
        <v>0</v>
      </c>
      <c r="V38" s="37">
        <v>0</v>
      </c>
      <c r="W38" s="37" t="e">
        <f t="shared" si="2"/>
        <v>#DIV/0!</v>
      </c>
    </row>
    <row r="39" spans="2:23" x14ac:dyDescent="0.25">
      <c r="B39" s="33">
        <v>31</v>
      </c>
      <c r="C39" s="33" t="s">
        <v>62</v>
      </c>
      <c r="D39" s="34">
        <v>0</v>
      </c>
      <c r="E39" s="35">
        <v>0</v>
      </c>
      <c r="F39" s="36">
        <v>0</v>
      </c>
      <c r="G39" s="37">
        <v>0</v>
      </c>
      <c r="H39" s="37" t="e">
        <f t="shared" si="0"/>
        <v>#DIV/0!</v>
      </c>
      <c r="I39" s="34">
        <v>1</v>
      </c>
      <c r="J39" s="35">
        <v>3.71</v>
      </c>
      <c r="K39" s="36">
        <v>0</v>
      </c>
      <c r="L39" s="37">
        <v>0</v>
      </c>
      <c r="M39" s="37">
        <f t="shared" si="3"/>
        <v>0</v>
      </c>
      <c r="N39" s="34">
        <v>10</v>
      </c>
      <c r="O39" s="35">
        <v>62.2</v>
      </c>
      <c r="P39" s="36">
        <v>0</v>
      </c>
      <c r="Q39" s="37">
        <v>0</v>
      </c>
      <c r="R39" s="37">
        <f t="shared" si="1"/>
        <v>0</v>
      </c>
      <c r="S39" s="36">
        <v>11</v>
      </c>
      <c r="T39" s="36">
        <v>65.91</v>
      </c>
      <c r="U39" s="36">
        <v>0</v>
      </c>
      <c r="V39" s="37">
        <v>0</v>
      </c>
      <c r="W39" s="37">
        <f t="shared" si="2"/>
        <v>0</v>
      </c>
    </row>
    <row r="40" spans="2:23" s="18" customFormat="1" x14ac:dyDescent="0.25">
      <c r="B40" s="86" t="s">
        <v>63</v>
      </c>
      <c r="C40" s="86"/>
      <c r="D40" s="38">
        <f>SUM(D21:D39)</f>
        <v>4639</v>
      </c>
      <c r="E40" s="38">
        <f>SUM(E21:E39)</f>
        <v>679.78</v>
      </c>
      <c r="F40" s="38">
        <f t="shared" ref="F40:G40" si="13">SUM(F21:F39)</f>
        <v>964</v>
      </c>
      <c r="G40" s="38">
        <f t="shared" si="13"/>
        <v>108</v>
      </c>
      <c r="H40" s="37">
        <f t="shared" si="0"/>
        <v>15.887493012445203</v>
      </c>
      <c r="I40" s="38">
        <f t="shared" ref="I40" si="14">SUM(I21:I39)</f>
        <v>3772</v>
      </c>
      <c r="J40" s="38">
        <f t="shared" ref="J40" si="15">SUM(J21:J39)</f>
        <v>5326.76</v>
      </c>
      <c r="K40" s="38">
        <f t="shared" ref="K40" si="16">SUM(K21:K39)</f>
        <v>362</v>
      </c>
      <c r="L40" s="38">
        <f t="shared" ref="L40" si="17">SUM(L21:L39)</f>
        <v>490.61</v>
      </c>
      <c r="M40" s="37">
        <f t="shared" si="3"/>
        <v>9.2102891814160959</v>
      </c>
      <c r="N40" s="38">
        <f t="shared" ref="N40" si="18">SUM(N21:N39)</f>
        <v>1322</v>
      </c>
      <c r="O40" s="38">
        <f t="shared" ref="O40" si="19">SUM(O21:O39)</f>
        <v>5122.93</v>
      </c>
      <c r="P40" s="38">
        <f t="shared" ref="P40" si="20">SUM(P21:P39)</f>
        <v>73</v>
      </c>
      <c r="Q40" s="38">
        <f t="shared" ref="Q40" si="21">SUM(Q21:Q39)</f>
        <v>287.75</v>
      </c>
      <c r="R40" s="37">
        <f t="shared" si="1"/>
        <v>5.6169028270930887</v>
      </c>
      <c r="S40" s="38">
        <f t="shared" ref="S40" si="22">SUM(S21:S39)</f>
        <v>9733</v>
      </c>
      <c r="T40" s="38">
        <f t="shared" ref="T40" si="23">SUM(T21:T39)</f>
        <v>11129.47</v>
      </c>
      <c r="U40" s="38">
        <f t="shared" ref="U40" si="24">SUM(U21:U39)</f>
        <v>1399</v>
      </c>
      <c r="V40" s="38">
        <f t="shared" ref="V40" si="25">SUM(V21:V39)</f>
        <v>886.3599999999999</v>
      </c>
      <c r="W40" s="37">
        <f t="shared" si="2"/>
        <v>7.9640809490478874</v>
      </c>
    </row>
    <row r="41" spans="2:23" s="18" customFormat="1" x14ac:dyDescent="0.25">
      <c r="B41" s="86" t="s">
        <v>64</v>
      </c>
      <c r="C41" s="86"/>
      <c r="D41" s="38">
        <f>D20+D40</f>
        <v>12935</v>
      </c>
      <c r="E41" s="38">
        <f>E20+E40</f>
        <v>3648.7</v>
      </c>
      <c r="F41" s="38">
        <f t="shared" ref="F41:G41" si="26">F20+F40</f>
        <v>1705</v>
      </c>
      <c r="G41" s="38">
        <f t="shared" si="26"/>
        <v>283.46000000000004</v>
      </c>
      <c r="H41" s="37">
        <f t="shared" si="0"/>
        <v>7.768794365116344</v>
      </c>
      <c r="I41" s="38">
        <f t="shared" ref="I41" si="27">I20+I40</f>
        <v>11006</v>
      </c>
      <c r="J41" s="38">
        <f t="shared" ref="J41" si="28">J20+J40</f>
        <v>15923.749999999998</v>
      </c>
      <c r="K41" s="38">
        <f t="shared" ref="K41" si="29">K20+K40</f>
        <v>836</v>
      </c>
      <c r="L41" s="38">
        <f t="shared" ref="L41" si="30">L20+L40</f>
        <v>1156.5</v>
      </c>
      <c r="M41" s="37">
        <f t="shared" si="3"/>
        <v>7.2627364785304973</v>
      </c>
      <c r="N41" s="38">
        <f t="shared" ref="N41" si="31">N20+N40</f>
        <v>3912</v>
      </c>
      <c r="O41" s="38">
        <f t="shared" ref="O41" si="32">O20+O40</f>
        <v>16590.21</v>
      </c>
      <c r="P41" s="38">
        <f t="shared" ref="P41" si="33">P20+P40</f>
        <v>168</v>
      </c>
      <c r="Q41" s="38">
        <f t="shared" ref="Q41" si="34">Q20+Q40</f>
        <v>854.85</v>
      </c>
      <c r="R41" s="37">
        <f t="shared" si="1"/>
        <v>5.1527376687817696</v>
      </c>
      <c r="S41" s="38">
        <f t="shared" ref="S41" si="35">S20+S40</f>
        <v>27853</v>
      </c>
      <c r="T41" s="38">
        <f t="shared" ref="T41" si="36">T20+T40</f>
        <v>36162.660000000003</v>
      </c>
      <c r="U41" s="38">
        <f t="shared" ref="U41" si="37">U20+U40</f>
        <v>2709</v>
      </c>
      <c r="V41" s="38">
        <f t="shared" ref="V41" si="38">V20+V40</f>
        <v>2294.81</v>
      </c>
      <c r="W41" s="37">
        <f t="shared" si="2"/>
        <v>6.3457997835336215</v>
      </c>
    </row>
    <row r="42" spans="2:23" x14ac:dyDescent="0.25">
      <c r="B42" s="33">
        <v>32</v>
      </c>
      <c r="C42" s="33" t="s">
        <v>65</v>
      </c>
      <c r="D42" s="34">
        <v>4</v>
      </c>
      <c r="E42" s="35">
        <v>1.68</v>
      </c>
      <c r="F42" s="36">
        <v>0</v>
      </c>
      <c r="G42" s="37">
        <v>0</v>
      </c>
      <c r="H42" s="37">
        <f t="shared" si="0"/>
        <v>0</v>
      </c>
      <c r="I42" s="34">
        <v>343</v>
      </c>
      <c r="J42" s="35">
        <v>773.78</v>
      </c>
      <c r="K42" s="36">
        <v>13</v>
      </c>
      <c r="L42" s="37">
        <v>27.86</v>
      </c>
      <c r="M42" s="37">
        <f t="shared" si="3"/>
        <v>3.6005066039442735</v>
      </c>
      <c r="N42" s="34">
        <v>157</v>
      </c>
      <c r="O42" s="35">
        <v>814.64</v>
      </c>
      <c r="P42" s="36">
        <v>10</v>
      </c>
      <c r="Q42" s="37">
        <v>53.83</v>
      </c>
      <c r="R42" s="37">
        <f t="shared" si="1"/>
        <v>6.6078267701070406</v>
      </c>
      <c r="S42" s="36">
        <v>504</v>
      </c>
      <c r="T42" s="36">
        <v>1590.1</v>
      </c>
      <c r="U42" s="36">
        <v>23</v>
      </c>
      <c r="V42" s="37">
        <v>81.69</v>
      </c>
      <c r="W42" s="37">
        <f t="shared" si="2"/>
        <v>5.1374127413370232</v>
      </c>
    </row>
    <row r="43" spans="2:23" x14ac:dyDescent="0.25">
      <c r="B43" s="33">
        <v>33</v>
      </c>
      <c r="C43" s="33" t="s">
        <v>66</v>
      </c>
      <c r="D43" s="34">
        <v>0</v>
      </c>
      <c r="E43" s="35">
        <v>0</v>
      </c>
      <c r="F43" s="36">
        <v>0</v>
      </c>
      <c r="G43" s="37">
        <v>0</v>
      </c>
      <c r="H43" s="37" t="e">
        <f t="shared" si="0"/>
        <v>#DIV/0!</v>
      </c>
      <c r="I43" s="34">
        <v>8</v>
      </c>
      <c r="J43" s="35">
        <v>18.11</v>
      </c>
      <c r="K43" s="36">
        <v>0</v>
      </c>
      <c r="L43" s="37">
        <v>0</v>
      </c>
      <c r="M43" s="37">
        <f t="shared" si="3"/>
        <v>0</v>
      </c>
      <c r="N43" s="34">
        <v>0</v>
      </c>
      <c r="O43" s="35">
        <v>0</v>
      </c>
      <c r="P43" s="36">
        <v>0</v>
      </c>
      <c r="Q43" s="37">
        <v>0</v>
      </c>
      <c r="R43" s="37" t="e">
        <f t="shared" si="1"/>
        <v>#DIV/0!</v>
      </c>
      <c r="S43" s="36">
        <v>8</v>
      </c>
      <c r="T43" s="36">
        <v>18.11</v>
      </c>
      <c r="U43" s="36">
        <v>0</v>
      </c>
      <c r="V43" s="37">
        <v>0</v>
      </c>
      <c r="W43" s="37">
        <f t="shared" si="2"/>
        <v>0</v>
      </c>
    </row>
    <row r="44" spans="2:23" x14ac:dyDescent="0.25">
      <c r="B44" s="33">
        <v>34</v>
      </c>
      <c r="C44" s="33" t="s">
        <v>67</v>
      </c>
      <c r="D44" s="34">
        <v>0</v>
      </c>
      <c r="E44" s="35">
        <v>0</v>
      </c>
      <c r="F44" s="36">
        <v>0</v>
      </c>
      <c r="G44" s="37">
        <v>0</v>
      </c>
      <c r="H44" s="37" t="e">
        <f t="shared" si="0"/>
        <v>#DIV/0!</v>
      </c>
      <c r="I44" s="34">
        <v>0</v>
      </c>
      <c r="J44" s="35">
        <v>0</v>
      </c>
      <c r="K44" s="36">
        <v>0</v>
      </c>
      <c r="L44" s="37">
        <v>0</v>
      </c>
      <c r="M44" s="37" t="e">
        <f t="shared" si="3"/>
        <v>#DIV/0!</v>
      </c>
      <c r="N44" s="34">
        <v>0</v>
      </c>
      <c r="O44" s="35">
        <v>0</v>
      </c>
      <c r="P44" s="36">
        <v>0</v>
      </c>
      <c r="Q44" s="37">
        <v>0</v>
      </c>
      <c r="R44" s="37" t="e">
        <f t="shared" si="1"/>
        <v>#DIV/0!</v>
      </c>
      <c r="S44" s="36">
        <v>0</v>
      </c>
      <c r="T44" s="36">
        <v>0</v>
      </c>
      <c r="U44" s="36">
        <v>0</v>
      </c>
      <c r="V44" s="37">
        <v>0</v>
      </c>
      <c r="W44" s="37" t="e">
        <f t="shared" si="2"/>
        <v>#DIV/0!</v>
      </c>
    </row>
    <row r="45" spans="2:23" x14ac:dyDescent="0.25">
      <c r="B45" s="33">
        <v>35</v>
      </c>
      <c r="C45" s="33" t="s">
        <v>68</v>
      </c>
      <c r="D45" s="34">
        <v>0</v>
      </c>
      <c r="E45" s="35">
        <v>0</v>
      </c>
      <c r="F45" s="36">
        <v>0</v>
      </c>
      <c r="G45" s="37">
        <v>0</v>
      </c>
      <c r="H45" s="37" t="e">
        <f t="shared" si="0"/>
        <v>#DIV/0!</v>
      </c>
      <c r="I45" s="34">
        <v>0</v>
      </c>
      <c r="J45" s="35">
        <v>0</v>
      </c>
      <c r="K45" s="36">
        <v>0</v>
      </c>
      <c r="L45" s="37">
        <v>0</v>
      </c>
      <c r="M45" s="37" t="e">
        <f t="shared" si="3"/>
        <v>#DIV/0!</v>
      </c>
      <c r="N45" s="34">
        <v>0</v>
      </c>
      <c r="O45" s="35">
        <v>0</v>
      </c>
      <c r="P45" s="36">
        <v>0</v>
      </c>
      <c r="Q45" s="37">
        <v>0</v>
      </c>
      <c r="R45" s="37" t="e">
        <f t="shared" si="1"/>
        <v>#DIV/0!</v>
      </c>
      <c r="S45" s="36">
        <v>0</v>
      </c>
      <c r="T45" s="36">
        <v>0</v>
      </c>
      <c r="U45" s="36">
        <v>0</v>
      </c>
      <c r="V45" s="37">
        <v>0</v>
      </c>
      <c r="W45" s="37" t="e">
        <f t="shared" si="2"/>
        <v>#DIV/0!</v>
      </c>
    </row>
    <row r="46" spans="2:23" x14ac:dyDescent="0.25">
      <c r="B46" s="33">
        <v>36</v>
      </c>
      <c r="C46" s="33" t="s">
        <v>69</v>
      </c>
      <c r="D46" s="34">
        <v>0</v>
      </c>
      <c r="E46" s="35">
        <v>0</v>
      </c>
      <c r="F46" s="36">
        <v>0</v>
      </c>
      <c r="G46" s="37">
        <v>0</v>
      </c>
      <c r="H46" s="37" t="e">
        <f t="shared" si="0"/>
        <v>#DIV/0!</v>
      </c>
      <c r="I46" s="34">
        <v>0</v>
      </c>
      <c r="J46" s="35">
        <v>0</v>
      </c>
      <c r="K46" s="36">
        <v>0</v>
      </c>
      <c r="L46" s="37">
        <v>0</v>
      </c>
      <c r="M46" s="37" t="e">
        <f t="shared" si="3"/>
        <v>#DIV/0!</v>
      </c>
      <c r="N46" s="34">
        <v>0</v>
      </c>
      <c r="O46" s="35">
        <v>0</v>
      </c>
      <c r="P46" s="36">
        <v>0</v>
      </c>
      <c r="Q46" s="37">
        <v>0</v>
      </c>
      <c r="R46" s="37" t="e">
        <f t="shared" si="1"/>
        <v>#DIV/0!</v>
      </c>
      <c r="S46" s="36">
        <v>0</v>
      </c>
      <c r="T46" s="36">
        <v>0</v>
      </c>
      <c r="U46" s="36">
        <v>0</v>
      </c>
      <c r="V46" s="37">
        <v>0</v>
      </c>
      <c r="W46" s="37" t="e">
        <f t="shared" si="2"/>
        <v>#DIV/0!</v>
      </c>
    </row>
    <row r="47" spans="2:23" s="18" customFormat="1" x14ac:dyDescent="0.25">
      <c r="B47" s="86" t="s">
        <v>70</v>
      </c>
      <c r="C47" s="86"/>
      <c r="D47" s="38">
        <f>SUM(D42:D46)</f>
        <v>4</v>
      </c>
      <c r="E47" s="38">
        <f t="shared" ref="E47:G47" si="39">SUM(E42:E46)</f>
        <v>1.68</v>
      </c>
      <c r="F47" s="38">
        <f t="shared" si="39"/>
        <v>0</v>
      </c>
      <c r="G47" s="38">
        <f t="shared" si="39"/>
        <v>0</v>
      </c>
      <c r="H47" s="37">
        <f t="shared" si="0"/>
        <v>0</v>
      </c>
      <c r="I47" s="38">
        <f t="shared" ref="I47" si="40">SUM(I42:I46)</f>
        <v>351</v>
      </c>
      <c r="J47" s="38">
        <f t="shared" ref="J47" si="41">SUM(J42:J46)</f>
        <v>791.89</v>
      </c>
      <c r="K47" s="38">
        <f t="shared" ref="K47" si="42">SUM(K42:K46)</f>
        <v>13</v>
      </c>
      <c r="L47" s="38">
        <f t="shared" ref="L47" si="43">SUM(L42:L46)</f>
        <v>27.86</v>
      </c>
      <c r="M47" s="37">
        <f t="shared" si="3"/>
        <v>3.5181654017603452</v>
      </c>
      <c r="N47" s="38">
        <f t="shared" ref="N47" si="44">SUM(N42:N46)</f>
        <v>157</v>
      </c>
      <c r="O47" s="38">
        <f t="shared" ref="O47" si="45">SUM(O42:O46)</f>
        <v>814.64</v>
      </c>
      <c r="P47" s="38">
        <f t="shared" ref="P47" si="46">SUM(P42:P46)</f>
        <v>10</v>
      </c>
      <c r="Q47" s="38">
        <f t="shared" ref="Q47" si="47">SUM(Q42:Q46)</f>
        <v>53.83</v>
      </c>
      <c r="R47" s="37">
        <f t="shared" si="1"/>
        <v>6.6078267701070406</v>
      </c>
      <c r="S47" s="38">
        <f t="shared" ref="S47" si="48">SUM(S42:S46)</f>
        <v>512</v>
      </c>
      <c r="T47" s="38">
        <f t="shared" ref="T47" si="49">SUM(T42:T46)</f>
        <v>1608.2099999999998</v>
      </c>
      <c r="U47" s="38">
        <f t="shared" ref="U47" si="50">SUM(U42:U46)</f>
        <v>23</v>
      </c>
      <c r="V47" s="38">
        <f t="shared" ref="V47" si="51">SUM(V42:V46)</f>
        <v>81.69</v>
      </c>
      <c r="W47" s="37">
        <f t="shared" si="2"/>
        <v>5.0795605051579091</v>
      </c>
    </row>
    <row r="48" spans="2:23" x14ac:dyDescent="0.25">
      <c r="B48" s="33">
        <v>37</v>
      </c>
      <c r="C48" s="33" t="s">
        <v>71</v>
      </c>
      <c r="D48" s="34">
        <v>0</v>
      </c>
      <c r="E48" s="35">
        <v>0</v>
      </c>
      <c r="F48" s="36">
        <v>0</v>
      </c>
      <c r="G48" s="37">
        <v>0</v>
      </c>
      <c r="H48" s="37" t="e">
        <f t="shared" si="0"/>
        <v>#DIV/0!</v>
      </c>
      <c r="I48" s="34">
        <v>0</v>
      </c>
      <c r="J48" s="35">
        <v>0</v>
      </c>
      <c r="K48" s="36">
        <v>0</v>
      </c>
      <c r="L48" s="37">
        <v>0</v>
      </c>
      <c r="M48" s="37" t="e">
        <f t="shared" si="3"/>
        <v>#DIV/0!</v>
      </c>
      <c r="N48" s="34">
        <v>0</v>
      </c>
      <c r="O48" s="35">
        <v>0</v>
      </c>
      <c r="P48" s="36">
        <v>0</v>
      </c>
      <c r="Q48" s="37">
        <v>0</v>
      </c>
      <c r="R48" s="37" t="e">
        <f t="shared" si="1"/>
        <v>#DIV/0!</v>
      </c>
      <c r="S48" s="36">
        <v>0</v>
      </c>
      <c r="T48" s="36">
        <v>0</v>
      </c>
      <c r="U48" s="36">
        <v>0</v>
      </c>
      <c r="V48" s="37">
        <v>0</v>
      </c>
      <c r="W48" s="37" t="e">
        <f t="shared" si="2"/>
        <v>#DIV/0!</v>
      </c>
    </row>
    <row r="49" spans="2:23" x14ac:dyDescent="0.25">
      <c r="B49" s="33">
        <v>38</v>
      </c>
      <c r="C49" s="33" t="s">
        <v>72</v>
      </c>
      <c r="D49" s="34">
        <v>0</v>
      </c>
      <c r="E49" s="35">
        <v>0</v>
      </c>
      <c r="F49" s="36">
        <v>0</v>
      </c>
      <c r="G49" s="37">
        <v>0</v>
      </c>
      <c r="H49" s="37" t="e">
        <f t="shared" si="0"/>
        <v>#DIV/0!</v>
      </c>
      <c r="I49" s="34">
        <v>0</v>
      </c>
      <c r="J49" s="35">
        <v>0</v>
      </c>
      <c r="K49" s="36">
        <v>0</v>
      </c>
      <c r="L49" s="37">
        <v>0</v>
      </c>
      <c r="M49" s="37" t="e">
        <f t="shared" si="3"/>
        <v>#DIV/0!</v>
      </c>
      <c r="N49" s="34">
        <v>0</v>
      </c>
      <c r="O49" s="35">
        <v>0</v>
      </c>
      <c r="P49" s="36">
        <v>0</v>
      </c>
      <c r="Q49" s="37">
        <v>0</v>
      </c>
      <c r="R49" s="37" t="e">
        <f t="shared" si="1"/>
        <v>#DIV/0!</v>
      </c>
      <c r="S49" s="36">
        <v>0</v>
      </c>
      <c r="T49" s="36">
        <v>0</v>
      </c>
      <c r="U49" s="36">
        <v>0</v>
      </c>
      <c r="V49" s="37">
        <v>0</v>
      </c>
      <c r="W49" s="37" t="e">
        <f t="shared" si="2"/>
        <v>#DIV/0!</v>
      </c>
    </row>
    <row r="50" spans="2:23" x14ac:dyDescent="0.25">
      <c r="B50" s="33">
        <v>39</v>
      </c>
      <c r="C50" s="33" t="s">
        <v>73</v>
      </c>
      <c r="D50" s="34">
        <v>0</v>
      </c>
      <c r="E50" s="35">
        <v>0</v>
      </c>
      <c r="F50" s="36">
        <v>0</v>
      </c>
      <c r="G50" s="37">
        <v>0</v>
      </c>
      <c r="H50" s="37" t="e">
        <f t="shared" si="0"/>
        <v>#DIV/0!</v>
      </c>
      <c r="I50" s="34">
        <v>0</v>
      </c>
      <c r="J50" s="35">
        <v>0</v>
      </c>
      <c r="K50" s="36">
        <v>0</v>
      </c>
      <c r="L50" s="37">
        <v>0</v>
      </c>
      <c r="M50" s="37" t="e">
        <f t="shared" si="3"/>
        <v>#DIV/0!</v>
      </c>
      <c r="N50" s="34">
        <v>0</v>
      </c>
      <c r="O50" s="35">
        <v>0</v>
      </c>
      <c r="P50" s="36">
        <v>0</v>
      </c>
      <c r="Q50" s="37">
        <v>0</v>
      </c>
      <c r="R50" s="37" t="e">
        <f t="shared" si="1"/>
        <v>#DIV/0!</v>
      </c>
      <c r="S50" s="36">
        <v>0</v>
      </c>
      <c r="T50" s="36">
        <v>0</v>
      </c>
      <c r="U50" s="36">
        <v>0</v>
      </c>
      <c r="V50" s="37">
        <v>0</v>
      </c>
      <c r="W50" s="37" t="e">
        <f t="shared" si="2"/>
        <v>#DIV/0!</v>
      </c>
    </row>
    <row r="51" spans="2:23" s="18" customFormat="1" x14ac:dyDescent="0.25">
      <c r="B51" s="86" t="s">
        <v>74</v>
      </c>
      <c r="C51" s="86"/>
      <c r="D51" s="38">
        <v>0</v>
      </c>
      <c r="E51" s="39">
        <v>0</v>
      </c>
      <c r="F51" s="40">
        <v>0</v>
      </c>
      <c r="G51" s="40">
        <v>0</v>
      </c>
      <c r="H51" s="37" t="e">
        <f t="shared" si="0"/>
        <v>#DIV/0!</v>
      </c>
      <c r="I51" s="38">
        <v>0</v>
      </c>
      <c r="J51" s="39">
        <v>0</v>
      </c>
      <c r="K51" s="40">
        <v>0</v>
      </c>
      <c r="L51" s="40">
        <v>0</v>
      </c>
      <c r="M51" s="37" t="e">
        <f t="shared" si="3"/>
        <v>#DIV/0!</v>
      </c>
      <c r="N51" s="38">
        <v>0</v>
      </c>
      <c r="O51" s="39">
        <v>0</v>
      </c>
      <c r="P51" s="40">
        <v>0</v>
      </c>
      <c r="Q51" s="40">
        <v>0</v>
      </c>
      <c r="R51" s="37" t="e">
        <f t="shared" si="1"/>
        <v>#DIV/0!</v>
      </c>
      <c r="S51" s="40">
        <v>0</v>
      </c>
      <c r="T51" s="40">
        <v>0</v>
      </c>
      <c r="U51" s="40">
        <v>0</v>
      </c>
      <c r="V51" s="40">
        <v>0</v>
      </c>
      <c r="W51" s="37" t="e">
        <f t="shared" si="2"/>
        <v>#DIV/0!</v>
      </c>
    </row>
    <row r="52" spans="2:23" s="18" customFormat="1" x14ac:dyDescent="0.25">
      <c r="B52" s="86" t="s">
        <v>75</v>
      </c>
      <c r="C52" s="86"/>
      <c r="D52" s="38">
        <f>D41+D47+D51</f>
        <v>12939</v>
      </c>
      <c r="E52" s="38">
        <f t="shared" ref="E52:G52" si="52">E41+E47+E51</f>
        <v>3650.3799999999997</v>
      </c>
      <c r="F52" s="38">
        <f t="shared" si="52"/>
        <v>1705</v>
      </c>
      <c r="G52" s="38">
        <f t="shared" si="52"/>
        <v>283.46000000000004</v>
      </c>
      <c r="H52" s="37">
        <f t="shared" si="0"/>
        <v>7.7652189635051716</v>
      </c>
      <c r="I52" s="38">
        <f t="shared" ref="I52" si="53">I41+I47+I51</f>
        <v>11357</v>
      </c>
      <c r="J52" s="38">
        <f t="shared" ref="J52" si="54">J41+J47+J51</f>
        <v>16715.64</v>
      </c>
      <c r="K52" s="38">
        <f t="shared" ref="K52" si="55">K41+K47+K51</f>
        <v>849</v>
      </c>
      <c r="L52" s="38">
        <f t="shared" ref="L52" si="56">L41+L47+L51</f>
        <v>1184.3599999999999</v>
      </c>
      <c r="M52" s="37">
        <f t="shared" si="3"/>
        <v>7.085340435663845</v>
      </c>
      <c r="N52" s="38">
        <f t="shared" ref="N52" si="57">N41+N47+N51</f>
        <v>4069</v>
      </c>
      <c r="O52" s="38">
        <f t="shared" ref="O52" si="58">O41+O47+O51</f>
        <v>17404.849999999999</v>
      </c>
      <c r="P52" s="38">
        <f t="shared" ref="P52" si="59">P41+P47+P51</f>
        <v>178</v>
      </c>
      <c r="Q52" s="38">
        <f t="shared" ref="Q52" si="60">Q41+Q47+Q51</f>
        <v>908.68000000000006</v>
      </c>
      <c r="R52" s="37">
        <f t="shared" si="1"/>
        <v>5.2208436154290334</v>
      </c>
      <c r="S52" s="38">
        <f t="shared" ref="S52" si="61">S41+S47+S51</f>
        <v>28365</v>
      </c>
      <c r="T52" s="38">
        <f t="shared" ref="T52" si="62">T41+T47+T51</f>
        <v>37770.870000000003</v>
      </c>
      <c r="U52" s="38">
        <f t="shared" ref="U52" si="63">U41+U47+U51</f>
        <v>2732</v>
      </c>
      <c r="V52" s="38">
        <f t="shared" ref="V52" si="64">V41+V47+V51</f>
        <v>2376.5</v>
      </c>
      <c r="W52" s="37">
        <f t="shared" si="2"/>
        <v>6.2918857839387856</v>
      </c>
    </row>
    <row r="53" spans="2:23" x14ac:dyDescent="0.25">
      <c r="B53" s="33">
        <v>40</v>
      </c>
      <c r="C53" s="33" t="s">
        <v>76</v>
      </c>
      <c r="D53" s="34">
        <v>0</v>
      </c>
      <c r="E53" s="35">
        <v>0</v>
      </c>
      <c r="F53" s="36">
        <v>0</v>
      </c>
      <c r="G53" s="37">
        <v>0</v>
      </c>
      <c r="H53" s="37" t="e">
        <f t="shared" si="0"/>
        <v>#DIV/0!</v>
      </c>
      <c r="I53" s="34">
        <v>0</v>
      </c>
      <c r="J53" s="35">
        <v>0</v>
      </c>
      <c r="K53" s="36">
        <v>0</v>
      </c>
      <c r="L53" s="37">
        <v>0</v>
      </c>
      <c r="M53" s="37" t="e">
        <f t="shared" si="3"/>
        <v>#DIV/0!</v>
      </c>
      <c r="N53" s="34">
        <v>0</v>
      </c>
      <c r="O53" s="35">
        <v>0</v>
      </c>
      <c r="P53" s="36">
        <v>0</v>
      </c>
      <c r="Q53" s="37">
        <v>0</v>
      </c>
      <c r="R53" s="37" t="e">
        <f t="shared" si="1"/>
        <v>#DIV/0!</v>
      </c>
      <c r="S53" s="36">
        <v>0</v>
      </c>
      <c r="T53" s="36">
        <v>0</v>
      </c>
      <c r="U53" s="36">
        <v>0</v>
      </c>
      <c r="V53" s="37">
        <v>0</v>
      </c>
      <c r="W53" s="37" t="e">
        <f t="shared" si="2"/>
        <v>#DIV/0!</v>
      </c>
    </row>
    <row r="54" spans="2:23" x14ac:dyDescent="0.25">
      <c r="B54" s="33">
        <v>41</v>
      </c>
      <c r="C54" s="33" t="s">
        <v>77</v>
      </c>
      <c r="D54" s="34">
        <v>0</v>
      </c>
      <c r="E54" s="35">
        <v>0</v>
      </c>
      <c r="F54" s="36">
        <v>0</v>
      </c>
      <c r="G54" s="37">
        <v>0</v>
      </c>
      <c r="H54" s="37" t="e">
        <f t="shared" si="0"/>
        <v>#DIV/0!</v>
      </c>
      <c r="I54" s="34">
        <v>0</v>
      </c>
      <c r="J54" s="35">
        <v>0</v>
      </c>
      <c r="K54" s="36">
        <v>0</v>
      </c>
      <c r="L54" s="37">
        <v>0</v>
      </c>
      <c r="M54" s="37" t="e">
        <f t="shared" si="3"/>
        <v>#DIV/0!</v>
      </c>
      <c r="N54" s="34">
        <v>0</v>
      </c>
      <c r="O54" s="35">
        <v>0</v>
      </c>
      <c r="P54" s="36">
        <v>0</v>
      </c>
      <c r="Q54" s="37">
        <v>0</v>
      </c>
      <c r="R54" s="37" t="e">
        <f t="shared" si="1"/>
        <v>#DIV/0!</v>
      </c>
      <c r="S54" s="36">
        <v>0</v>
      </c>
      <c r="T54" s="36">
        <v>0</v>
      </c>
      <c r="U54" s="36">
        <v>0</v>
      </c>
      <c r="V54" s="37">
        <v>0</v>
      </c>
      <c r="W54" s="37" t="e">
        <f t="shared" si="2"/>
        <v>#DIV/0!</v>
      </c>
    </row>
    <row r="55" spans="2:23" x14ac:dyDescent="0.25">
      <c r="B55" s="33">
        <v>42</v>
      </c>
      <c r="C55" s="33" t="s">
        <v>78</v>
      </c>
      <c r="D55" s="34">
        <v>0</v>
      </c>
      <c r="E55" s="35">
        <v>0</v>
      </c>
      <c r="F55" s="36">
        <v>0</v>
      </c>
      <c r="G55" s="37">
        <v>0</v>
      </c>
      <c r="H55" s="37" t="e">
        <f t="shared" si="0"/>
        <v>#DIV/0!</v>
      </c>
      <c r="I55" s="34">
        <v>0</v>
      </c>
      <c r="J55" s="35">
        <v>0</v>
      </c>
      <c r="K55" s="36">
        <v>0</v>
      </c>
      <c r="L55" s="37">
        <v>0</v>
      </c>
      <c r="M55" s="37" t="e">
        <f t="shared" si="3"/>
        <v>#DIV/0!</v>
      </c>
      <c r="N55" s="34">
        <v>0</v>
      </c>
      <c r="O55" s="35">
        <v>0</v>
      </c>
      <c r="P55" s="36">
        <v>0</v>
      </c>
      <c r="Q55" s="37">
        <v>0</v>
      </c>
      <c r="R55" s="37" t="e">
        <f t="shared" si="1"/>
        <v>#DIV/0!</v>
      </c>
      <c r="S55" s="36">
        <v>0</v>
      </c>
      <c r="T55" s="36">
        <v>0</v>
      </c>
      <c r="U55" s="36">
        <v>0</v>
      </c>
      <c r="V55" s="37">
        <v>0</v>
      </c>
      <c r="W55" s="37" t="e">
        <f t="shared" si="2"/>
        <v>#DIV/0!</v>
      </c>
    </row>
    <row r="56" spans="2:23" x14ac:dyDescent="0.25">
      <c r="B56" s="33">
        <v>43</v>
      </c>
      <c r="C56" s="33" t="s">
        <v>79</v>
      </c>
      <c r="D56" s="34">
        <v>0</v>
      </c>
      <c r="E56" s="35">
        <v>0</v>
      </c>
      <c r="F56" s="36">
        <v>0</v>
      </c>
      <c r="G56" s="37">
        <v>0</v>
      </c>
      <c r="H56" s="37" t="e">
        <f t="shared" si="0"/>
        <v>#DIV/0!</v>
      </c>
      <c r="I56" s="34">
        <v>0</v>
      </c>
      <c r="J56" s="35">
        <v>0</v>
      </c>
      <c r="K56" s="36">
        <v>0</v>
      </c>
      <c r="L56" s="37">
        <v>0</v>
      </c>
      <c r="M56" s="37" t="e">
        <f t="shared" si="3"/>
        <v>#DIV/0!</v>
      </c>
      <c r="N56" s="34">
        <v>0</v>
      </c>
      <c r="O56" s="35">
        <v>0</v>
      </c>
      <c r="P56" s="36">
        <v>0</v>
      </c>
      <c r="Q56" s="37">
        <v>0</v>
      </c>
      <c r="R56" s="37" t="e">
        <f t="shared" si="1"/>
        <v>#DIV/0!</v>
      </c>
      <c r="S56" s="36">
        <v>0</v>
      </c>
      <c r="T56" s="36">
        <v>0</v>
      </c>
      <c r="U56" s="36">
        <v>0</v>
      </c>
      <c r="V56" s="37">
        <v>0</v>
      </c>
      <c r="W56" s="37" t="e">
        <f t="shared" si="2"/>
        <v>#DIV/0!</v>
      </c>
    </row>
    <row r="57" spans="2:23" s="18" customFormat="1" x14ac:dyDescent="0.25">
      <c r="B57" s="86" t="s">
        <v>80</v>
      </c>
      <c r="C57" s="86"/>
      <c r="D57" s="38">
        <v>0</v>
      </c>
      <c r="E57" s="39">
        <v>0</v>
      </c>
      <c r="F57" s="40">
        <v>0</v>
      </c>
      <c r="G57" s="40">
        <v>0</v>
      </c>
      <c r="H57" s="37" t="e">
        <f t="shared" si="0"/>
        <v>#DIV/0!</v>
      </c>
      <c r="I57" s="38">
        <v>0</v>
      </c>
      <c r="J57" s="39">
        <v>0</v>
      </c>
      <c r="K57" s="40">
        <v>0</v>
      </c>
      <c r="L57" s="40">
        <v>0</v>
      </c>
      <c r="M57" s="37" t="e">
        <f t="shared" si="3"/>
        <v>#DIV/0!</v>
      </c>
      <c r="N57" s="38">
        <v>0</v>
      </c>
      <c r="O57" s="39">
        <v>0</v>
      </c>
      <c r="P57" s="40">
        <v>0</v>
      </c>
      <c r="Q57" s="40">
        <v>0</v>
      </c>
      <c r="R57" s="37" t="e">
        <f t="shared" si="1"/>
        <v>#DIV/0!</v>
      </c>
      <c r="S57" s="40">
        <v>0</v>
      </c>
      <c r="T57" s="40">
        <v>0</v>
      </c>
      <c r="U57" s="40">
        <v>0</v>
      </c>
      <c r="V57" s="40">
        <v>0</v>
      </c>
      <c r="W57" s="37" t="e">
        <f t="shared" si="2"/>
        <v>#DIV/0!</v>
      </c>
    </row>
    <row r="58" spans="2:23" s="18" customFormat="1" x14ac:dyDescent="0.25">
      <c r="B58" s="86" t="s">
        <v>81</v>
      </c>
      <c r="C58" s="86"/>
      <c r="D58" s="38">
        <f>D52+D57</f>
        <v>12939</v>
      </c>
      <c r="E58" s="38">
        <f t="shared" ref="E58:G58" si="65">E52+E57</f>
        <v>3650.3799999999997</v>
      </c>
      <c r="F58" s="38">
        <f t="shared" si="65"/>
        <v>1705</v>
      </c>
      <c r="G58" s="38">
        <f t="shared" si="65"/>
        <v>283.46000000000004</v>
      </c>
      <c r="H58" s="37">
        <f t="shared" si="0"/>
        <v>7.7652189635051716</v>
      </c>
      <c r="I58" s="38">
        <f t="shared" ref="I58" si="66">I52+I57</f>
        <v>11357</v>
      </c>
      <c r="J58" s="38">
        <f t="shared" ref="J58" si="67">J52+J57</f>
        <v>16715.64</v>
      </c>
      <c r="K58" s="38">
        <f t="shared" ref="K58" si="68">K52+K57</f>
        <v>849</v>
      </c>
      <c r="L58" s="38">
        <f t="shared" ref="L58" si="69">L52+L57</f>
        <v>1184.3599999999999</v>
      </c>
      <c r="M58" s="37">
        <f t="shared" si="3"/>
        <v>7.085340435663845</v>
      </c>
      <c r="N58" s="38">
        <f t="shared" ref="N58" si="70">N52+N57</f>
        <v>4069</v>
      </c>
      <c r="O58" s="38">
        <f t="shared" ref="O58" si="71">O52+O57</f>
        <v>17404.849999999999</v>
      </c>
      <c r="P58" s="38">
        <f t="shared" ref="P58" si="72">P52+P57</f>
        <v>178</v>
      </c>
      <c r="Q58" s="38">
        <f t="shared" ref="Q58" si="73">Q52+Q57</f>
        <v>908.68000000000006</v>
      </c>
      <c r="R58" s="37">
        <f t="shared" si="1"/>
        <v>5.2208436154290334</v>
      </c>
      <c r="S58" s="38">
        <f t="shared" ref="S58" si="74">S52+S57</f>
        <v>28365</v>
      </c>
      <c r="T58" s="38">
        <f t="shared" ref="T58" si="75">T52+T57</f>
        <v>37770.870000000003</v>
      </c>
      <c r="U58" s="38">
        <f t="shared" ref="U58" si="76">U52+U57</f>
        <v>2732</v>
      </c>
      <c r="V58" s="38">
        <f t="shared" ref="V58" si="77">V52+V57</f>
        <v>2376.5</v>
      </c>
      <c r="W58" s="37">
        <f t="shared" si="2"/>
        <v>6.2918857839387856</v>
      </c>
    </row>
  </sheetData>
  <mergeCells count="17">
    <mergeCell ref="U4:V4"/>
    <mergeCell ref="I5:M6"/>
    <mergeCell ref="N5:R6"/>
    <mergeCell ref="S5:W6"/>
    <mergeCell ref="B5:B7"/>
    <mergeCell ref="C5:C7"/>
    <mergeCell ref="D5:H6"/>
    <mergeCell ref="Q3:S3"/>
    <mergeCell ref="B52:C52"/>
    <mergeCell ref="B57:C57"/>
    <mergeCell ref="B58:C58"/>
    <mergeCell ref="B20:C20"/>
    <mergeCell ref="B40:C40"/>
    <mergeCell ref="B41:C41"/>
    <mergeCell ref="B47:C47"/>
    <mergeCell ref="B51:C51"/>
    <mergeCell ref="B4:T4"/>
  </mergeCells>
  <pageMargins left="0.70866141732283472" right="0.70866141732283472" top="0.74803149606299213" bottom="0.74803149606299213" header="0.31496062992125984" footer="0.31496062992125984"/>
  <pageSetup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18.1-18.2</vt:lpstr>
      <vt:lpstr>MUDRA</vt:lpstr>
      <vt:lpstr>'18.1-18.2'!Print_Area</vt:lpstr>
      <vt:lpstr>MUDRA!Print_Area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2021-11-10T04:36:47Z</dcterms:modified>
</cp:coreProperties>
</file>